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charts/chart1.xml" ContentType="application/vnd.openxmlformats-officedocument.drawingml.chart+xml"/>
  <Override PartName="/xl/workbook.xml" ContentType="application/vnd.openxmlformats-officedocument.spreadsheetml.sheet.main+xml"/>
  <Override PartName="/xl/drawings/drawing6.xml" ContentType="application/vnd.openxmlformats-officedocument.drawing+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DieseArbeitsmappe"/>
  <bookViews>
    <workbookView visibility="visible" minimized="0" showHorizontalScroll="1" showVerticalScroll="1" showSheetTabs="1" xWindow="0" yWindow="0" windowWidth="28110" windowHeight="12300" tabRatio="706" firstSheet="0" activeTab="0" autoFilterDateGrouping="1"/>
  </bookViews>
  <sheets>
    <sheet xmlns:r="http://schemas.openxmlformats.org/officeDocument/2006/relationships" name="Anleitung" sheetId="1" state="visible" r:id="rId1"/>
    <sheet xmlns:r="http://schemas.openxmlformats.org/officeDocument/2006/relationships" name="Planungsprämissen" sheetId="2" state="visible" r:id="rId2"/>
    <sheet xmlns:r="http://schemas.openxmlformats.org/officeDocument/2006/relationships" name="Finanzplan" sheetId="3" state="visible" r:id="rId3"/>
    <sheet xmlns:r="http://schemas.openxmlformats.org/officeDocument/2006/relationships" name="Erträge_Aufwendungen" sheetId="4" state="visible" r:id="rId4"/>
    <sheet xmlns:r="http://schemas.openxmlformats.org/officeDocument/2006/relationships" name="Einzahlungen_Auszahlungen" sheetId="5" state="visible" r:id="rId5"/>
  </sheets>
  <definedNames>
    <definedName name="_xlnm.Print_Area" localSheetId="0">'Anleitung'!$A$1:$S$236</definedName>
    <definedName name="_xlnm.Print_Area" localSheetId="1">'Planungsprämissen'!$A$1:$AL$80</definedName>
    <definedName name="_xlnm.Print_Area" localSheetId="3">'Erträge_Aufwendungen'!$A$1:$M$52</definedName>
    <definedName name="_xlnm.Print_Area" localSheetId="4">'Einzahlungen_Auszahlungen'!$A$1:$H$50</definedName>
  </definedNames>
  <calcPr calcId="162913" fullCalcOnLoad="1" iterateDelta="0.0001"/>
</workbook>
</file>

<file path=xl/styles.xml><?xml version="1.0" encoding="utf-8"?>
<styleSheet xmlns="http://schemas.openxmlformats.org/spreadsheetml/2006/main">
  <numFmts count="3">
    <numFmt numFmtId="164" formatCode="#,##0.00\ &quot;€&quot;"/>
    <numFmt numFmtId="165" formatCode="#,##0.00\ [$€-407];\-#,##0.00\ [$€-407]"/>
    <numFmt numFmtId="166" formatCode="#,##0 &quot;€&quot;"/>
  </numFmts>
  <fonts count="23">
    <font>
      <name val="Calibri"/>
      <family val="2"/>
      <color theme="1"/>
      <sz val="11"/>
      <scheme val="minor"/>
    </font>
    <font>
      <name val="Calibri"/>
      <family val="2"/>
      <b val="1"/>
      <color theme="1"/>
      <sz val="11"/>
      <scheme val="minor"/>
    </font>
    <font>
      <name val="Calibri"/>
      <family val="2"/>
      <b val="1"/>
      <color theme="1"/>
      <sz val="14"/>
      <scheme val="minor"/>
    </font>
    <font>
      <name val="Calibri"/>
      <family val="2"/>
      <i val="1"/>
      <color theme="1"/>
      <sz val="11"/>
      <scheme val="minor"/>
    </font>
    <font>
      <name val="Calibri"/>
      <family val="2"/>
      <b val="1"/>
      <color theme="1"/>
      <sz val="11"/>
      <u val="single"/>
      <scheme val="minor"/>
    </font>
    <font>
      <name val="Calibri"/>
      <family val="2"/>
      <i val="1"/>
      <color theme="1"/>
      <sz val="10"/>
      <scheme val="minor"/>
    </font>
    <font>
      <name val="Calibri"/>
      <family val="2"/>
      <b val="1"/>
      <color theme="1"/>
      <sz val="12"/>
      <scheme val="minor"/>
    </font>
    <font>
      <name val="Calibri"/>
      <family val="2"/>
      <b val="1"/>
      <color rgb="FFFF0000"/>
      <sz val="11"/>
      <scheme val="minor"/>
    </font>
    <font>
      <name val="Calibri"/>
      <family val="2"/>
      <color theme="1"/>
      <sz val="11"/>
      <vertAlign val="superscript"/>
      <scheme val="minor"/>
    </font>
    <font>
      <name val="Calibri"/>
      <family val="2"/>
      <b val="1"/>
      <color theme="1"/>
      <sz val="20"/>
      <scheme val="minor"/>
    </font>
    <font>
      <name val="Calibri"/>
      <family val="2"/>
      <i val="1"/>
      <color theme="1" tint="0.499984740745262"/>
      <sz val="11"/>
      <scheme val="minor"/>
    </font>
    <font>
      <name val="Calibri"/>
      <family val="2"/>
      <b val="1"/>
      <i val="1"/>
      <color theme="1" tint="0.499984740745262"/>
      <sz val="10"/>
      <scheme val="minor"/>
    </font>
    <font>
      <name val="Calibri"/>
      <family val="2"/>
      <b val="1"/>
      <i val="1"/>
      <color theme="1"/>
      <sz val="10"/>
      <scheme val="minor"/>
    </font>
    <font>
      <name val="Calibri Light"/>
      <family val="2"/>
      <b val="1"/>
      <color theme="0"/>
      <sz val="20"/>
      <scheme val="major"/>
    </font>
    <font>
      <name val="Calibri"/>
      <family val="2"/>
      <b val="1"/>
      <color theme="0" tint="-0.249977111117893"/>
      <sz val="14"/>
      <scheme val="minor"/>
    </font>
    <font>
      <name val="Calibri"/>
      <family val="2"/>
      <b val="1"/>
      <color rgb="FF980677"/>
      <sz val="15"/>
      <scheme val="minor"/>
    </font>
    <font>
      <name val="Calibri"/>
      <family val="2"/>
      <b val="1"/>
      <color rgb="FF980677"/>
      <sz val="15"/>
      <vertAlign val="superscript"/>
      <scheme val="minor"/>
    </font>
    <font>
      <name val="Calibri"/>
      <family val="2"/>
      <i val="1"/>
      <color theme="0" tint="-0.3499862666707358"/>
      <sz val="11"/>
      <scheme val="minor"/>
    </font>
    <font>
      <name val="Calibri"/>
      <family val="2"/>
      <b val="1"/>
      <color theme="0"/>
      <sz val="11"/>
      <scheme val="minor"/>
    </font>
    <font>
      <name val="Calibri"/>
      <family val="2"/>
      <color theme="0"/>
      <sz val="11"/>
      <scheme val="minor"/>
    </font>
    <font>
      <name val="Calibri"/>
      <family val="2"/>
      <sz val="11"/>
      <scheme val="minor"/>
    </font>
    <font>
      <name val="Calibri"/>
      <family val="2"/>
      <b val="1"/>
      <i val="1"/>
      <color theme="0"/>
      <sz val="10"/>
      <scheme val="minor"/>
    </font>
    <font>
      <b val="1"/>
    </font>
  </fonts>
  <fills count="11">
    <fill>
      <patternFill/>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rgb="FF980677"/>
        <bgColor indexed="64"/>
      </patternFill>
    </fill>
    <fill>
      <patternFill patternType="solid">
        <fgColor theme="4"/>
        <bgColor indexed="64"/>
      </patternFill>
    </fill>
    <fill>
      <patternFill patternType="solid">
        <fgColor theme="6" tint="0.7999816888943144"/>
        <bgColor indexed="64"/>
      </patternFill>
    </fill>
    <fill>
      <patternFill patternType="solid">
        <fgColor theme="0" tint="-0.349986266670735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auto="1"/>
      </left>
      <right/>
      <top/>
      <bottom/>
      <diagonal/>
    </border>
    <border>
      <left/>
      <right/>
      <top style="double">
        <color auto="1"/>
      </top>
      <bottom/>
      <diagonal/>
    </border>
    <border>
      <left style="thin">
        <color indexed="64"/>
      </left>
      <right style="thin">
        <color indexed="64"/>
      </right>
      <top style="double">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theme="0" tint="-0.249946592608417"/>
      </bottom>
      <diagonal/>
    </border>
    <border>
      <left/>
      <right style="thin">
        <color indexed="64"/>
      </right>
      <top style="thin">
        <color theme="0" tint="-0.249946592608417"/>
      </top>
      <bottom style="thin">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auto="1"/>
      </left>
      <right/>
      <top style="dashed">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auto="1"/>
      </left>
      <right/>
      <top style="dashed">
        <color indexed="64"/>
      </top>
      <bottom style="thin">
        <color indexed="64"/>
      </bottom>
      <diagonal/>
    </border>
    <border>
      <left style="thin">
        <color indexed="64"/>
      </left>
      <right style="thin">
        <color indexed="64"/>
      </right>
      <top/>
      <bottom style="dashed">
        <color indexed="64"/>
      </bottom>
      <diagonal/>
    </border>
    <border>
      <left style="thin">
        <color auto="1"/>
      </left>
      <right/>
      <top/>
      <bottom style="dashed">
        <color indexed="64"/>
      </bottom>
      <diagonal/>
    </border>
    <border>
      <left style="thin">
        <color indexed="64"/>
      </left>
      <right style="thin">
        <color indexed="64"/>
      </right>
      <top style="dashed">
        <color indexed="64"/>
      </top>
      <bottom style="double">
        <color indexed="64"/>
      </bottom>
      <diagonal/>
    </border>
    <border>
      <left style="thin">
        <color auto="1"/>
      </left>
      <right/>
      <top style="dashed">
        <color indexed="64"/>
      </top>
      <bottom style="double">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medium">
        <color indexed="64"/>
      </right>
      <top style="dashed">
        <color indexed="64"/>
      </top>
      <bottom style="thin">
        <color indexed="64"/>
      </bottom>
      <diagonal/>
    </border>
    <border>
      <left/>
      <right/>
      <top style="double">
        <color auto="1"/>
      </top>
      <bottom style="dashed">
        <color auto="1"/>
      </bottom>
      <diagonal/>
    </border>
    <border>
      <left/>
      <right style="thin">
        <color indexed="64"/>
      </right>
      <top style="double">
        <color auto="1"/>
      </top>
      <bottom style="dashed">
        <color auto="1"/>
      </bottom>
      <diagonal/>
    </border>
    <border>
      <left style="thin">
        <color indexed="64"/>
      </left>
      <right style="thin">
        <color indexed="64"/>
      </right>
      <top style="double">
        <color auto="1"/>
      </top>
      <bottom style="dashed">
        <color auto="1"/>
      </bottom>
      <diagonal/>
    </border>
    <border>
      <left/>
      <right/>
      <top/>
      <bottom style="thick">
        <color rgb="FF980677"/>
      </bottom>
      <diagonal/>
    </border>
    <border>
      <left/>
      <right style="double">
        <color auto="1"/>
      </right>
      <top/>
      <bottom/>
      <diagonal/>
    </border>
    <border>
      <left style="thin">
        <color indexed="64"/>
      </left>
      <right style="double">
        <color auto="1"/>
      </right>
      <top style="thin">
        <color indexed="64"/>
      </top>
      <bottom style="thin">
        <color indexed="64"/>
      </bottom>
      <diagonal/>
    </border>
    <border>
      <left/>
      <right style="double">
        <color auto="1"/>
      </right>
      <top style="thin">
        <color indexed="64"/>
      </top>
      <bottom/>
      <diagonal/>
    </border>
    <border>
      <left/>
      <right style="double">
        <color auto="1"/>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double">
        <color auto="1"/>
      </left>
      <right/>
      <top style="thin">
        <color indexed="64"/>
      </top>
      <bottom style="thin">
        <color indexed="64"/>
      </bottom>
      <diagonal/>
    </border>
  </borders>
  <cellStyleXfs count="3">
    <xf numFmtId="0" fontId="0" fillId="0" borderId="0"/>
    <xf numFmtId="0" fontId="13" fillId="4" borderId="0"/>
    <xf numFmtId="0" fontId="15" fillId="0" borderId="56"/>
  </cellStyleXfs>
  <cellXfs count="200">
    <xf numFmtId="0" fontId="0" fillId="0" borderId="0" pivotButton="0" quotePrefix="0" xfId="0"/>
    <xf numFmtId="0" fontId="0" fillId="0" borderId="0" pivotButton="0" quotePrefix="0" xfId="0"/>
    <xf numFmtId="0" fontId="0" fillId="0" borderId="0" applyProtection="1" pivotButton="0" quotePrefix="0" xfId="0">
      <protection locked="0" hidden="0"/>
    </xf>
    <xf numFmtId="0" fontId="5" fillId="0" borderId="13" applyAlignment="1" pivotButton="0" quotePrefix="0" xfId="0">
      <alignment wrapText="1"/>
    </xf>
    <xf numFmtId="164" fontId="0" fillId="0" borderId="22" applyProtection="1" pivotButton="0" quotePrefix="0" xfId="0">
      <protection locked="0" hidden="0"/>
    </xf>
    <xf numFmtId="164" fontId="0" fillId="0" borderId="24" applyProtection="1" pivotButton="0" quotePrefix="0" xfId="0">
      <protection locked="0" hidden="0"/>
    </xf>
    <xf numFmtId="0" fontId="1" fillId="2" borderId="21" applyAlignment="1" pivotButton="0" quotePrefix="0" xfId="0">
      <alignment horizontal="center" wrapText="1"/>
    </xf>
    <xf numFmtId="0" fontId="0" fillId="0" borderId="0" applyProtection="1" pivotButton="0" quotePrefix="0" xfId="0">
      <protection locked="1" hidden="1"/>
    </xf>
    <xf numFmtId="0" fontId="1" fillId="0" borderId="5" applyAlignment="1" applyProtection="1" pivotButton="0" quotePrefix="0" xfId="0">
      <alignment horizontal="center"/>
      <protection locked="0" hidden="0"/>
    </xf>
    <xf numFmtId="0" fontId="1" fillId="0" borderId="19" applyAlignment="1" applyProtection="1" pivotButton="0" quotePrefix="0" xfId="0">
      <alignment horizontal="center"/>
      <protection locked="0" hidden="0"/>
    </xf>
    <xf numFmtId="164" fontId="1" fillId="0" borderId="5" applyAlignment="1" applyProtection="1" pivotButton="0" quotePrefix="0" xfId="0">
      <alignment horizontal="center"/>
      <protection locked="0" hidden="0"/>
    </xf>
    <xf numFmtId="0" fontId="0" fillId="0" borderId="21" applyAlignment="1" applyProtection="1" pivotButton="0" quotePrefix="0" xfId="0">
      <alignment wrapText="1"/>
      <protection locked="0" hidden="0"/>
    </xf>
    <xf numFmtId="0" fontId="0" fillId="0" borderId="23" applyAlignment="1" applyProtection="1" pivotButton="0" quotePrefix="0" xfId="0">
      <alignment wrapText="1"/>
      <protection locked="0" hidden="0"/>
    </xf>
    <xf numFmtId="0" fontId="0" fillId="0" borderId="0" applyAlignment="1" pivotButton="0" quotePrefix="0" xfId="0">
      <alignment wrapText="1"/>
    </xf>
    <xf numFmtId="0" fontId="0" fillId="0" borderId="9" applyAlignment="1" applyProtection="1" pivotButton="0" quotePrefix="0" xfId="0">
      <alignment wrapText="1"/>
      <protection locked="0" hidden="0"/>
    </xf>
    <xf numFmtId="0" fontId="0" fillId="0" borderId="0" applyAlignment="1" applyProtection="1" pivotButton="0" quotePrefix="0" xfId="0">
      <alignment wrapText="1"/>
      <protection locked="0" hidden="0"/>
    </xf>
    <xf numFmtId="0" fontId="1" fillId="2" borderId="18" applyAlignment="1" pivotButton="0" quotePrefix="0" xfId="0">
      <alignment horizontal="center" wrapText="1"/>
    </xf>
    <xf numFmtId="14" fontId="2" fillId="0" borderId="5" applyAlignment="1" applyProtection="1" pivotButton="0" quotePrefix="0" xfId="0">
      <alignment horizontal="center" wrapText="1"/>
      <protection locked="0" hidden="0"/>
    </xf>
    <xf numFmtId="0" fontId="0" fillId="0" borderId="0" pivotButton="0" quotePrefix="0" xfId="0"/>
    <xf numFmtId="0" fontId="0" fillId="0" borderId="0" applyProtection="1" pivotButton="0" quotePrefix="0" xfId="0">
      <protection locked="0" hidden="0"/>
    </xf>
    <xf numFmtId="0" fontId="0" fillId="0" borderId="0" applyAlignment="1" applyProtection="1" pivotButton="0" quotePrefix="0" xfId="0">
      <alignment wrapText="1"/>
      <protection locked="0" hidden="0"/>
    </xf>
    <xf numFmtId="164" fontId="0" fillId="0" borderId="0" applyProtection="1" pivotButton="0" quotePrefix="0" xfId="0">
      <protection locked="0" hidden="0"/>
    </xf>
    <xf numFmtId="164" fontId="0" fillId="0" borderId="36" applyProtection="1" pivotButton="0" quotePrefix="0" xfId="0">
      <protection locked="0" hidden="0"/>
    </xf>
    <xf numFmtId="164" fontId="0" fillId="0" borderId="37" applyProtection="1" pivotButton="0" quotePrefix="0" xfId="0">
      <protection locked="0" hidden="0"/>
    </xf>
    <xf numFmtId="164" fontId="0" fillId="3" borderId="36" pivotButton="0" quotePrefix="0" xfId="0"/>
    <xf numFmtId="164" fontId="10" fillId="0" borderId="36" applyProtection="1" pivotButton="0" quotePrefix="0" xfId="0">
      <protection locked="0" hidden="0"/>
    </xf>
    <xf numFmtId="164" fontId="10" fillId="0" borderId="37" applyProtection="1" pivotButton="0" quotePrefix="0" xfId="0">
      <protection locked="0" hidden="0"/>
    </xf>
    <xf numFmtId="0" fontId="0" fillId="0" borderId="0" pivotButton="0" quotePrefix="0" xfId="0"/>
    <xf numFmtId="0" fontId="5" fillId="0" borderId="0" applyAlignment="1" pivotButton="0" quotePrefix="0" xfId="0">
      <alignment wrapText="1"/>
    </xf>
    <xf numFmtId="0" fontId="15" fillId="0" borderId="56" applyAlignment="1" pivotButton="0" quotePrefix="0" xfId="2">
      <alignment wrapText="1"/>
    </xf>
    <xf numFmtId="164" fontId="1" fillId="0" borderId="34" applyProtection="1" pivotButton="0" quotePrefix="0" xfId="0">
      <protection locked="0" hidden="0"/>
    </xf>
    <xf numFmtId="0" fontId="0" fillId="0" borderId="57" pivotButton="0" quotePrefix="0" xfId="0"/>
    <xf numFmtId="0" fontId="0" fillId="0" borderId="57" applyAlignment="1" pivotButton="0" quotePrefix="0" xfId="0">
      <alignment wrapText="1"/>
    </xf>
    <xf numFmtId="0" fontId="1" fillId="2" borderId="58" applyAlignment="1" pivotButton="0" quotePrefix="0" xfId="0">
      <alignment horizontal="center" wrapText="1"/>
    </xf>
    <xf numFmtId="165" fontId="0" fillId="0" borderId="57" applyProtection="1" pivotButton="0" quotePrefix="0" xfId="0">
      <protection locked="0" hidden="0"/>
    </xf>
    <xf numFmtId="164" fontId="0" fillId="0" borderId="30" applyProtection="1" pivotButton="0" quotePrefix="0" xfId="0">
      <protection locked="0" hidden="0"/>
    </xf>
    <xf numFmtId="164" fontId="0" fillId="0" borderId="35" applyProtection="1" pivotButton="0" quotePrefix="0" xfId="0">
      <protection locked="0" hidden="0"/>
    </xf>
    <xf numFmtId="164" fontId="0" fillId="0" borderId="36" applyProtection="1" pivotButton="0" quotePrefix="0" xfId="0">
      <protection locked="0" hidden="0"/>
    </xf>
    <xf numFmtId="164" fontId="0" fillId="0" borderId="10" applyProtection="1" pivotButton="0" quotePrefix="0" xfId="0">
      <protection locked="0" hidden="0"/>
    </xf>
    <xf numFmtId="164" fontId="0" fillId="7" borderId="30" pivotButton="0" quotePrefix="0" xfId="0"/>
    <xf numFmtId="164" fontId="0" fillId="0" borderId="28" applyProtection="1" pivotButton="0" quotePrefix="0" xfId="0">
      <protection locked="0" hidden="0"/>
    </xf>
    <xf numFmtId="164" fontId="0" fillId="0" borderId="42" applyProtection="1" pivotButton="0" quotePrefix="0" xfId="0">
      <protection locked="0" hidden="0"/>
    </xf>
    <xf numFmtId="164" fontId="0" fillId="0" borderId="43" applyProtection="1" pivotButton="0" quotePrefix="0" xfId="0">
      <protection locked="0" hidden="0"/>
    </xf>
    <xf numFmtId="164" fontId="0" fillId="0" borderId="37" applyProtection="1" pivotButton="0" quotePrefix="0" xfId="0">
      <protection locked="0" hidden="0"/>
    </xf>
    <xf numFmtId="0" fontId="10" fillId="6" borderId="3" applyAlignment="1" applyProtection="1" pivotButton="0" quotePrefix="0" xfId="0">
      <alignment wrapText="1"/>
      <protection locked="0" hidden="0"/>
    </xf>
    <xf numFmtId="164" fontId="10" fillId="6" borderId="3" applyProtection="1" pivotButton="0" quotePrefix="0" xfId="0">
      <protection locked="0" hidden="0"/>
    </xf>
    <xf numFmtId="0" fontId="10" fillId="6" borderId="3" applyAlignment="1" applyProtection="1" pivotButton="0" quotePrefix="0" xfId="0">
      <alignment horizontal="left" wrapText="1"/>
      <protection locked="0" hidden="0"/>
    </xf>
    <xf numFmtId="0" fontId="1" fillId="2" borderId="19" applyAlignment="1" pivotButton="0" quotePrefix="0" xfId="0">
      <alignment horizontal="center" wrapText="1"/>
    </xf>
    <xf numFmtId="165" fontId="0" fillId="0" borderId="0" applyProtection="1" pivotButton="0" quotePrefix="0" xfId="0">
      <protection locked="0" hidden="0"/>
    </xf>
    <xf numFmtId="165" fontId="0" fillId="0" borderId="9" applyProtection="1" pivotButton="0" quotePrefix="0" xfId="0">
      <protection locked="0" hidden="0"/>
    </xf>
    <xf numFmtId="0" fontId="1" fillId="2" borderId="61" applyAlignment="1" pivotButton="0" quotePrefix="0" xfId="0">
      <alignment horizontal="center" wrapText="1"/>
    </xf>
    <xf numFmtId="0" fontId="1" fillId="2" borderId="60" applyAlignment="1" pivotButton="0" quotePrefix="0" xfId="0">
      <alignment horizontal="center" wrapText="1"/>
    </xf>
    <xf numFmtId="164" fontId="0" fillId="0" borderId="0" applyProtection="1" pivotButton="0" quotePrefix="0" xfId="0">
      <protection locked="0" hidden="0"/>
    </xf>
    <xf numFmtId="0" fontId="1" fillId="2" borderId="62" applyAlignment="1" pivotButton="0" quotePrefix="0" xfId="0">
      <alignment horizontal="center" wrapText="1"/>
    </xf>
    <xf numFmtId="0" fontId="1" fillId="2" borderId="63" applyAlignment="1" pivotButton="0" quotePrefix="0" xfId="0">
      <alignment horizontal="center" wrapText="1"/>
    </xf>
    <xf numFmtId="0" fontId="0" fillId="0" borderId="0" pivotButton="0" quotePrefix="0" xfId="0"/>
    <xf numFmtId="0" fontId="0" fillId="0" borderId="0" applyAlignment="1" pivotButton="0" quotePrefix="0" xfId="0">
      <alignment horizontal="center"/>
    </xf>
    <xf numFmtId="0" fontId="0" fillId="0" borderId="0" pivotButton="0" quotePrefix="0" xfId="0"/>
    <xf numFmtId="0" fontId="9" fillId="0" borderId="0" pivotButton="0" quotePrefix="0" xfId="0"/>
    <xf numFmtId="0" fontId="0" fillId="0" borderId="0" applyAlignment="1" pivotButton="0" quotePrefix="0" xfId="0">
      <alignment horizontal="right" wrapText="1"/>
    </xf>
    <xf numFmtId="0" fontId="2" fillId="0" borderId="0" applyAlignment="1" pivotButton="0" quotePrefix="0" xfId="0">
      <alignment horizontal="right" wrapText="1"/>
    </xf>
    <xf numFmtId="0" fontId="0" fillId="0" borderId="0" applyAlignment="1" pivotButton="0" quotePrefix="0" xfId="0">
      <alignment wrapText="1"/>
    </xf>
    <xf numFmtId="0" fontId="14" fillId="0" borderId="25" applyAlignment="1" pivotButton="0" quotePrefix="0" xfId="0">
      <alignment horizontal="center"/>
    </xf>
    <xf numFmtId="0" fontId="2" fillId="0" borderId="3" applyAlignment="1" pivotButton="0" quotePrefix="0" xfId="0">
      <alignment horizontal="center"/>
    </xf>
    <xf numFmtId="0" fontId="2" fillId="0" borderId="17" applyAlignment="1" pivotButton="0" quotePrefix="0" xfId="0">
      <alignment horizontal="center"/>
    </xf>
    <xf numFmtId="17" fontId="14" fillId="0" borderId="3" applyAlignment="1" pivotButton="0" quotePrefix="0" xfId="0">
      <alignment horizontal="center"/>
    </xf>
    <xf numFmtId="17" fontId="2" fillId="0" borderId="3" applyAlignment="1" pivotButton="0" quotePrefix="0" xfId="0">
      <alignment horizontal="center"/>
    </xf>
    <xf numFmtId="0" fontId="1" fillId="0" borderId="33" applyAlignment="1" pivotButton="0" quotePrefix="0" xfId="0">
      <alignment wrapText="1"/>
    </xf>
    <xf numFmtId="0" fontId="1" fillId="0" borderId="34" applyAlignment="1" pivotButton="0" quotePrefix="0" xfId="0">
      <alignment wrapText="1"/>
    </xf>
    <xf numFmtId="0" fontId="0" fillId="0" borderId="0" applyAlignment="1" pivotButton="0" quotePrefix="1" xfId="0">
      <alignment horizontal="right" wrapText="1"/>
    </xf>
    <xf numFmtId="0" fontId="0" fillId="0" borderId="29" applyAlignment="1" pivotButton="0" quotePrefix="0" xfId="0">
      <alignment horizontal="left" wrapText="1"/>
    </xf>
    <xf numFmtId="0" fontId="0" fillId="0" borderId="30" applyAlignment="1" pivotButton="0" quotePrefix="0" xfId="0">
      <alignment horizontal="left" wrapText="1"/>
    </xf>
    <xf numFmtId="0" fontId="0" fillId="0" borderId="38" applyAlignment="1" pivotButton="0" quotePrefix="0" xfId="0">
      <alignment wrapText="1"/>
    </xf>
    <xf numFmtId="0" fontId="0" fillId="0" borderId="39" applyAlignment="1" pivotButton="0" quotePrefix="0" xfId="0">
      <alignment wrapText="1"/>
    </xf>
    <xf numFmtId="164" fontId="0" fillId="0" borderId="39" pivotButton="0" quotePrefix="0" xfId="0"/>
    <xf numFmtId="164" fontId="0" fillId="0" borderId="40" pivotButton="0" quotePrefix="0" xfId="0"/>
    <xf numFmtId="164" fontId="0" fillId="0" borderId="41" pivotButton="0" quotePrefix="0" xfId="0"/>
    <xf numFmtId="0" fontId="18" fillId="5" borderId="9" applyAlignment="1" pivotButton="0" quotePrefix="0" xfId="0">
      <alignment horizontal="left" wrapText="1"/>
    </xf>
    <xf numFmtId="0" fontId="18" fillId="5" borderId="10" applyAlignment="1" pivotButton="0" quotePrefix="0" xfId="0">
      <alignment horizontal="left" wrapText="1"/>
    </xf>
    <xf numFmtId="164" fontId="18" fillId="5" borderId="10" pivotButton="0" quotePrefix="0" xfId="0"/>
    <xf numFmtId="0" fontId="0" fillId="0" borderId="38" applyAlignment="1" pivotButton="0" quotePrefix="0" xfId="0">
      <alignment horizontal="left" wrapText="1" indent="2"/>
    </xf>
    <xf numFmtId="0" fontId="0" fillId="0" borderId="19" applyAlignment="1" pivotButton="0" quotePrefix="0" xfId="0">
      <alignment horizontal="left" wrapText="1" indent="2"/>
    </xf>
    <xf numFmtId="0" fontId="0" fillId="0" borderId="27" applyAlignment="1" pivotButton="0" quotePrefix="0" xfId="0">
      <alignment horizontal="left" wrapText="1"/>
    </xf>
    <xf numFmtId="0" fontId="0" fillId="0" borderId="28" applyAlignment="1" pivotButton="0" quotePrefix="0" xfId="0">
      <alignment horizontal="left" wrapText="1" indent="2"/>
    </xf>
    <xf numFmtId="0" fontId="0" fillId="0" borderId="27" applyAlignment="1" pivotButton="0" quotePrefix="0" xfId="0">
      <alignment wrapText="1"/>
    </xf>
    <xf numFmtId="0" fontId="0" fillId="0" borderId="28" applyAlignment="1" pivotButton="0" quotePrefix="0" xfId="0">
      <alignment wrapText="1"/>
    </xf>
    <xf numFmtId="0" fontId="7" fillId="0" borderId="0" applyAlignment="1" pivotButton="0" quotePrefix="0" xfId="0">
      <alignment horizontal="right" wrapText="1"/>
    </xf>
    <xf numFmtId="0" fontId="0" fillId="0" borderId="29" applyAlignment="1" pivotButton="0" quotePrefix="0" xfId="0">
      <alignment wrapText="1"/>
    </xf>
    <xf numFmtId="0" fontId="0" fillId="0" borderId="30" applyAlignment="1" pivotButton="0" quotePrefix="0" xfId="0">
      <alignment wrapText="1"/>
    </xf>
    <xf numFmtId="164" fontId="0" fillId="0" borderId="39" pivotButton="0" quotePrefix="0" xfId="0"/>
    <xf numFmtId="164" fontId="0" fillId="0" borderId="40" pivotButton="0" quotePrefix="0" xfId="0"/>
    <xf numFmtId="164" fontId="0" fillId="0" borderId="41" pivotButton="0" quotePrefix="0" xfId="0"/>
    <xf numFmtId="0" fontId="18" fillId="5" borderId="9" applyAlignment="1" pivotButton="0" quotePrefix="0" xfId="0">
      <alignment wrapText="1"/>
    </xf>
    <xf numFmtId="0" fontId="18" fillId="5" borderId="10" applyAlignment="1" pivotButton="0" quotePrefix="0" xfId="0">
      <alignment wrapText="1"/>
    </xf>
    <xf numFmtId="164" fontId="0" fillId="7" borderId="28" pivotButton="0" quotePrefix="0" xfId="0"/>
    <xf numFmtId="0" fontId="0" fillId="0" borderId="2" pivotButton="0" quotePrefix="0" xfId="0"/>
    <xf numFmtId="0" fontId="0" fillId="0" borderId="4" pivotButton="0" quotePrefix="0" xfId="0"/>
    <xf numFmtId="0" fontId="0" fillId="0" borderId="0" pivotButton="0" quotePrefix="0" xfId="0"/>
    <xf numFmtId="0" fontId="6" fillId="0" borderId="0" applyAlignment="1" pivotButton="0" quotePrefix="0" xfId="0">
      <alignment horizontal="right"/>
    </xf>
    <xf numFmtId="0" fontId="1" fillId="0" borderId="0" pivotButton="0" quotePrefix="0" xfId="0"/>
    <xf numFmtId="0" fontId="6" fillId="0" borderId="0" applyAlignment="1" pivotButton="0" quotePrefix="0" xfId="0">
      <alignment horizontal="right" wrapText="1"/>
    </xf>
    <xf numFmtId="0" fontId="2" fillId="0" borderId="0" applyAlignment="1" pivotButton="0" quotePrefix="0" xfId="0">
      <alignment wrapText="1"/>
    </xf>
    <xf numFmtId="0" fontId="2" fillId="0" borderId="5" applyAlignment="1" pivotButton="0" quotePrefix="0" xfId="0">
      <alignment wrapText="1"/>
    </xf>
    <xf numFmtId="14" fontId="14" fillId="0" borderId="26" applyAlignment="1" pivotButton="0" quotePrefix="0" xfId="0">
      <alignment horizontal="center"/>
    </xf>
    <xf numFmtId="0" fontId="18" fillId="5" borderId="19" applyAlignment="1" pivotButton="0" quotePrefix="0" xfId="0">
      <alignment wrapText="1"/>
    </xf>
    <xf numFmtId="164" fontId="18" fillId="5" borderId="18" pivotButton="0" quotePrefix="0" xfId="0"/>
    <xf numFmtId="164" fontId="18" fillId="5" borderId="1" pivotButton="0" quotePrefix="0" xfId="0"/>
    <xf numFmtId="0" fontId="3" fillId="2" borderId="0" pivotButton="0" quotePrefix="0" xfId="0"/>
    <xf numFmtId="164" fontId="3" fillId="2" borderId="18" pivotButton="0" quotePrefix="0" xfId="0"/>
    <xf numFmtId="164" fontId="3" fillId="2" borderId="1" pivotButton="0" quotePrefix="0" xfId="0"/>
    <xf numFmtId="0" fontId="2" fillId="2" borderId="0" applyAlignment="1" pivotButton="0" quotePrefix="0" xfId="0">
      <alignment wrapText="1"/>
    </xf>
    <xf numFmtId="0" fontId="2" fillId="2" borderId="0" pivotButton="0" quotePrefix="0" xfId="0"/>
    <xf numFmtId="0" fontId="2" fillId="2" borderId="4" pivotButton="0" quotePrefix="0" xfId="0"/>
    <xf numFmtId="0" fontId="0" fillId="0" borderId="0" applyAlignment="1" pivotButton="0" quotePrefix="0" xfId="0">
      <alignment horizontal="right" wrapText="1"/>
    </xf>
    <xf numFmtId="0" fontId="0" fillId="9" borderId="27" applyAlignment="1" pivotButton="0" quotePrefix="0" xfId="0">
      <alignment horizontal="left" wrapText="1"/>
    </xf>
    <xf numFmtId="0" fontId="0" fillId="9" borderId="28" applyAlignment="1" pivotButton="0" quotePrefix="0" xfId="0">
      <alignment wrapText="1"/>
    </xf>
    <xf numFmtId="164" fontId="0" fillId="3" borderId="42" pivotButton="0" quotePrefix="0" xfId="0"/>
    <xf numFmtId="0" fontId="0" fillId="9" borderId="29" applyAlignment="1" pivotButton="0" quotePrefix="0" xfId="0">
      <alignment horizontal="left" wrapText="1"/>
    </xf>
    <xf numFmtId="0" fontId="0" fillId="9" borderId="30" applyAlignment="1" pivotButton="0" quotePrefix="0" xfId="0">
      <alignment wrapText="1"/>
    </xf>
    <xf numFmtId="164" fontId="0" fillId="0" borderId="36" pivotButton="0" quotePrefix="0" xfId="0"/>
    <xf numFmtId="0" fontId="19" fillId="10" borderId="29" applyAlignment="1" pivotButton="0" quotePrefix="0" xfId="0">
      <alignment horizontal="left" wrapText="1"/>
    </xf>
    <xf numFmtId="0" fontId="19" fillId="10" borderId="30" applyAlignment="1" pivotButton="0" quotePrefix="0" xfId="0">
      <alignment wrapText="1"/>
    </xf>
    <xf numFmtId="164" fontId="0" fillId="0" borderId="0" applyAlignment="1" pivotButton="0" quotePrefix="0" xfId="0">
      <alignment horizontal="right" wrapText="1"/>
    </xf>
    <xf numFmtId="0" fontId="0" fillId="6" borderId="29" applyAlignment="1" pivotButton="0" quotePrefix="0" xfId="0">
      <alignment horizontal="left" wrapText="1"/>
    </xf>
    <xf numFmtId="0" fontId="0" fillId="6" borderId="30" applyAlignment="1" pivotButton="0" quotePrefix="0" xfId="0">
      <alignment wrapText="1"/>
    </xf>
    <xf numFmtId="0" fontId="0" fillId="6" borderId="31" applyAlignment="1" pivotButton="0" quotePrefix="0" xfId="0">
      <alignment horizontal="left" wrapText="1"/>
    </xf>
    <xf numFmtId="0" fontId="0" fillId="6" borderId="32" applyAlignment="1" pivotButton="0" quotePrefix="0" xfId="0">
      <alignment wrapText="1"/>
    </xf>
    <xf numFmtId="0" fontId="10" fillId="6" borderId="0" applyAlignment="1" pivotButton="0" quotePrefix="0" xfId="0">
      <alignment horizontal="right" wrapText="1"/>
    </xf>
    <xf numFmtId="0" fontId="0" fillId="0" borderId="44" pivotButton="0" quotePrefix="0" xfId="0"/>
    <xf numFmtId="0" fontId="0" fillId="0" borderId="45" pivotButton="0" quotePrefix="0" xfId="0"/>
    <xf numFmtId="0" fontId="18" fillId="5" borderId="7" pivotButton="0" quotePrefix="0" xfId="0"/>
    <xf numFmtId="164" fontId="18" fillId="5" borderId="7" pivotButton="0" quotePrefix="0" xfId="0"/>
    <xf numFmtId="164" fontId="18" fillId="5" borderId="8" pivotButton="0" quotePrefix="0" xfId="0"/>
    <xf numFmtId="0" fontId="0" fillId="0" borderId="6" pivotButton="0" quotePrefix="0" xfId="0"/>
    <xf numFmtId="0" fontId="0" fillId="9" borderId="29" applyAlignment="1" pivotButton="0" quotePrefix="0" xfId="0">
      <alignment wrapText="1"/>
    </xf>
    <xf numFmtId="0" fontId="0" fillId="9" borderId="27" applyAlignment="1" pivotButton="0" quotePrefix="0" xfId="0">
      <alignment wrapText="1"/>
    </xf>
    <xf numFmtId="164" fontId="0" fillId="3" borderId="36" pivotButton="0" quotePrefix="1" xfId="0"/>
    <xf numFmtId="0" fontId="19" fillId="10" borderId="29" applyAlignment="1" pivotButton="0" quotePrefix="0" xfId="0">
      <alignment wrapText="1"/>
    </xf>
    <xf numFmtId="0" fontId="0" fillId="6" borderId="31" applyAlignment="1" pivotButton="0" quotePrefix="0" xfId="0">
      <alignment wrapText="1"/>
    </xf>
    <xf numFmtId="0" fontId="0" fillId="6" borderId="32" applyAlignment="1" pivotButton="0" quotePrefix="0" xfId="0">
      <alignment wrapText="1"/>
    </xf>
    <xf numFmtId="0" fontId="18" fillId="5" borderId="7" applyAlignment="1" pivotButton="0" quotePrefix="0" xfId="0">
      <alignment wrapText="1"/>
    </xf>
    <xf numFmtId="0" fontId="20" fillId="9" borderId="46" applyAlignment="1" pivotButton="0" quotePrefix="0" xfId="0">
      <alignment wrapText="1"/>
    </xf>
    <xf numFmtId="0" fontId="19" fillId="9" borderId="47" applyAlignment="1" pivotButton="0" quotePrefix="0" xfId="0">
      <alignment wrapText="1"/>
    </xf>
    <xf numFmtId="164" fontId="0" fillId="0" borderId="48" pivotButton="0" quotePrefix="1" xfId="0"/>
    <xf numFmtId="0" fontId="19" fillId="10" borderId="49" applyAlignment="1" pivotButton="0" quotePrefix="0" xfId="0">
      <alignment wrapText="1"/>
    </xf>
    <xf numFmtId="164" fontId="0" fillId="0" borderId="30" pivotButton="0" quotePrefix="0" xfId="0"/>
    <xf numFmtId="164" fontId="0" fillId="0" borderId="50" pivotButton="0" quotePrefix="0" xfId="0"/>
    <xf numFmtId="0" fontId="0" fillId="6" borderId="51" applyAlignment="1" pivotButton="0" quotePrefix="0" xfId="0">
      <alignment wrapText="1"/>
    </xf>
    <xf numFmtId="0" fontId="0" fillId="6" borderId="38" applyAlignment="1" pivotButton="0" quotePrefix="0" xfId="0">
      <alignment wrapText="1"/>
    </xf>
    <xf numFmtId="164" fontId="0" fillId="0" borderId="52" pivotButton="0" quotePrefix="0" xfId="0"/>
    <xf numFmtId="0" fontId="18" fillId="5" borderId="15" applyAlignment="1" pivotButton="0" quotePrefix="0" xfId="0">
      <alignment wrapText="1"/>
    </xf>
    <xf numFmtId="0" fontId="18" fillId="5" borderId="16" applyAlignment="1" pivotButton="0" quotePrefix="0" xfId="0">
      <alignment wrapText="1"/>
    </xf>
    <xf numFmtId="164" fontId="18" fillId="5" borderId="20" pivotButton="0" quotePrefix="0" xfId="0"/>
    <xf numFmtId="0" fontId="18" fillId="5" borderId="53" applyAlignment="1" pivotButton="0" quotePrefix="0" xfId="0">
      <alignment wrapText="1"/>
    </xf>
    <xf numFmtId="164" fontId="21" fillId="5" borderId="54" pivotButton="0" quotePrefix="0" xfId="0"/>
    <xf numFmtId="164" fontId="18" fillId="5" borderId="54" pivotButton="0" quotePrefix="0" xfId="0"/>
    <xf numFmtId="164" fontId="18" fillId="5" borderId="55" pivotButton="0" quotePrefix="0" xfId="0"/>
    <xf numFmtId="0" fontId="1" fillId="2" borderId="31" applyAlignment="1" pivotButton="0" quotePrefix="0" xfId="0">
      <alignment wrapText="1"/>
    </xf>
    <xf numFmtId="164" fontId="11" fillId="2" borderId="32" pivotButton="0" quotePrefix="0" xfId="0"/>
    <xf numFmtId="164" fontId="1" fillId="2" borderId="32" pivotButton="0" quotePrefix="0" xfId="0"/>
    <xf numFmtId="0" fontId="3" fillId="0" borderId="0" applyAlignment="1" pivotButton="0" quotePrefix="0" xfId="0">
      <alignment wrapText="1"/>
    </xf>
    <xf numFmtId="164" fontId="3" fillId="0" borderId="0" pivotButton="0" quotePrefix="0" xfId="0"/>
    <xf numFmtId="164" fontId="0" fillId="0" borderId="0" pivotButton="0" quotePrefix="0" xfId="0"/>
    <xf numFmtId="0" fontId="4" fillId="0" borderId="11" applyAlignment="1" pivotButton="0" quotePrefix="0" xfId="0">
      <alignment horizontal="left" wrapText="1"/>
    </xf>
    <xf numFmtId="0" fontId="0" fillId="0" borderId="12" applyAlignment="1" pivotButton="0" quotePrefix="0" xfId="0">
      <alignment wrapText="1"/>
    </xf>
    <xf numFmtId="0" fontId="5" fillId="0" borderId="13" applyAlignment="1" pivotButton="0" quotePrefix="0" xfId="0">
      <alignment wrapText="1"/>
    </xf>
    <xf numFmtId="0" fontId="0" fillId="0" borderId="14" applyAlignment="1" pivotButton="0" quotePrefix="0" xfId="0">
      <alignment wrapText="1"/>
    </xf>
    <xf numFmtId="0" fontId="1" fillId="2" borderId="21" applyAlignment="1" pivotButton="0" quotePrefix="0" xfId="0">
      <alignment horizontal="center" wrapText="1"/>
    </xf>
    <xf numFmtId="0" fontId="1" fillId="2" borderId="22" applyAlignment="1" pivotButton="0" quotePrefix="0" xfId="0">
      <alignment horizontal="center" wrapText="1"/>
    </xf>
    <xf numFmtId="0" fontId="0" fillId="0" borderId="0" applyAlignment="1" pivotButton="0" quotePrefix="0" xfId="0">
      <alignment horizontal="right"/>
    </xf>
    <xf numFmtId="0" fontId="17" fillId="0" borderId="39" applyAlignment="1" applyProtection="1" pivotButton="0" quotePrefix="0" xfId="0">
      <alignment horizontal="left" wrapText="1"/>
      <protection locked="0" hidden="0"/>
    </xf>
    <xf numFmtId="0" fontId="0" fillId="0" borderId="39" applyProtection="1" pivotButton="0" quotePrefix="0" xfId="0">
      <protection locked="0" hidden="0"/>
    </xf>
    <xf numFmtId="0" fontId="0" fillId="0" borderId="40" applyProtection="1" pivotButton="0" quotePrefix="0" xfId="0">
      <protection locked="0" hidden="0"/>
    </xf>
    <xf numFmtId="17" fontId="0" fillId="0" borderId="59" applyAlignment="1" applyProtection="1" pivotButton="0" quotePrefix="0" xfId="0">
      <alignment horizontal="center"/>
      <protection locked="0" hidden="0"/>
    </xf>
    <xf numFmtId="17" fontId="0" fillId="0" borderId="9" applyAlignment="1" applyProtection="1" pivotButton="0" quotePrefix="0" xfId="0">
      <alignment horizontal="center"/>
      <protection locked="0" hidden="0"/>
    </xf>
    <xf numFmtId="17" fontId="0" fillId="0" borderId="57" applyAlignment="1" applyProtection="1" pivotButton="0" quotePrefix="0" xfId="0">
      <alignment horizontal="center"/>
      <protection locked="0" hidden="0"/>
    </xf>
    <xf numFmtId="17" fontId="0" fillId="0" borderId="0" applyAlignment="1" applyProtection="1" pivotButton="0" quotePrefix="0" xfId="0">
      <alignment horizontal="center"/>
      <protection locked="0" hidden="0"/>
    </xf>
    <xf numFmtId="0" fontId="0" fillId="0" borderId="0" applyAlignment="1" pivotButton="0" quotePrefix="0" xfId="0">
      <alignment horizontal="left" wrapText="1"/>
    </xf>
    <xf numFmtId="9" fontId="0" fillId="0" borderId="28" applyAlignment="1" applyProtection="1" pivotButton="0" quotePrefix="0" xfId="0">
      <alignment horizontal="left" wrapText="1"/>
      <protection locked="0" hidden="0"/>
    </xf>
    <xf numFmtId="0" fontId="10" fillId="6" borderId="3" applyAlignment="1" pivotButton="0" quotePrefix="0" xfId="0">
      <alignment horizontal="left" wrapText="1"/>
    </xf>
    <xf numFmtId="0" fontId="0" fillId="0" borderId="0" applyAlignment="1" pivotButton="0" quotePrefix="0" xfId="0">
      <alignment horizontal="center"/>
    </xf>
    <xf numFmtId="0" fontId="13" fillId="4" borderId="0" applyAlignment="1" pivotButton="0" quotePrefix="0" xfId="1">
      <alignment horizontal="left"/>
    </xf>
    <xf numFmtId="0" fontId="5" fillId="0" borderId="0" applyAlignment="1" pivotButton="0" quotePrefix="0" xfId="0">
      <alignment horizontal="left"/>
    </xf>
    <xf numFmtId="0" fontId="0" fillId="0" borderId="0" applyAlignment="1" pivotButton="0" quotePrefix="0" xfId="0">
      <alignment horizontal="center"/>
    </xf>
    <xf numFmtId="0" fontId="1" fillId="0" borderId="19" applyAlignment="1" pivotButton="0" quotePrefix="0" xfId="0">
      <alignment horizontal="right"/>
    </xf>
    <xf numFmtId="0" fontId="0" fillId="0" borderId="0" pivotButton="0" quotePrefix="0" xfId="0"/>
    <xf numFmtId="0" fontId="1" fillId="0" borderId="5" applyAlignment="1" pivotButton="0" quotePrefix="0" xfId="0">
      <alignment horizontal="right"/>
    </xf>
    <xf numFmtId="0" fontId="13" fillId="4" borderId="0" applyAlignment="1" pivotButton="0" quotePrefix="0" xfId="1">
      <alignment horizontal="left" wrapText="1"/>
    </xf>
    <xf numFmtId="0" fontId="1" fillId="8" borderId="0" applyAlignment="1" pivotButton="0" quotePrefix="0" xfId="0">
      <alignment horizontal="left" vertical="top" wrapText="1"/>
    </xf>
    <xf numFmtId="0" fontId="15" fillId="0" borderId="56" applyAlignment="1" pivotButton="0" quotePrefix="0" xfId="2">
      <alignment horizontal="left" wrapText="1"/>
    </xf>
    <xf numFmtId="0" fontId="5" fillId="0" borderId="0" applyAlignment="1" pivotButton="0" quotePrefix="0" xfId="0">
      <alignment horizontal="left" vertical="top" wrapText="1"/>
    </xf>
    <xf numFmtId="0" fontId="0" fillId="0" borderId="0" applyAlignment="1" pivotButton="0" quotePrefix="0" xfId="0">
      <alignment horizontal="center"/>
    </xf>
    <xf numFmtId="0" fontId="13" fillId="4" borderId="0" applyAlignment="1" applyProtection="1" pivotButton="0" quotePrefix="0" xfId="1">
      <alignment horizontal="left"/>
      <protection locked="0" hidden="0"/>
    </xf>
    <xf numFmtId="0" fontId="13" fillId="4" borderId="0" applyAlignment="1" applyProtection="1" pivotButton="0" quotePrefix="0" xfId="1">
      <alignment horizontal="left" wrapText="1"/>
      <protection locked="0" hidden="0"/>
    </xf>
    <xf numFmtId="0" fontId="22" fillId="0" borderId="0" applyAlignment="1" pivotButton="0" quotePrefix="0" xfId="0">
      <alignment vertical="top"/>
    </xf>
    <xf numFmtId="0" fontId="0" fillId="0" borderId="5" pivotButton="0" quotePrefix="0" xfId="0"/>
    <xf numFmtId="0" fontId="0" fillId="0" borderId="19" pivotButton="0" quotePrefix="0" xfId="0"/>
    <xf numFmtId="0" fontId="0" fillId="0" borderId="56" pivotButton="0" quotePrefix="0" xfId="0"/>
    <xf numFmtId="166" fontId="0" fillId="0" borderId="0" applyProtection="1" pivotButton="0" quotePrefix="0" xfId="0">
      <protection locked="0" hidden="0"/>
    </xf>
    <xf numFmtId="166" fontId="0" fillId="0" borderId="0" pivotButton="0" quotePrefix="0" xfId="0"/>
  </cellXfs>
  <cellStyles count="3">
    <cellStyle name="Standard" xfId="0" builtinId="0"/>
    <cellStyle name="Überschrift" xfId="1" builtinId="15"/>
    <cellStyle name="Überschrift 1" xfId="2" builtinId="16"/>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charts/chart1.xml><?xml version="1.0" encoding="utf-8"?>
<chartSpace xmlns="http://schemas.openxmlformats.org/drawingml/2006/chart">
  <chart>
    <title>
      <tx>
        <rich>
          <a:bodyPr xmlns:a="http://schemas.openxmlformats.org/drawingml/2006/main" rot="0" spcFirstLastPara="1" vertOverflow="ellipsis" vert="horz" wrap="square" anchor="ctr" anchorCtr="1"/>
          <a:lstStyle xmlns:a="http://schemas.openxmlformats.org/drawingml/2006/main"/>
          <a:p xmlns:a="http://schemas.openxmlformats.org/drawingml/2006/main">
            <a:pPr>
              <a:defRPr sz="1800" b="0" i="0" strike="noStrike" kern="1200" spc="0" baseline="0">
                <a:solidFill>
                  <a:schemeClr val="tx1">
                    <a:lumMod val="65000"/>
                    <a:lumOff val="35000"/>
                  </a:schemeClr>
                </a:solidFill>
                <a:latin typeface="+mn-lt"/>
                <a:ea typeface="+mn-ea"/>
                <a:cs typeface="+mn-cs"/>
              </a:defRPr>
            </a:pPr>
            <a:r>
              <a:rPr lang="de-DE" sz="1800" b="1"/>
              <a:t>Jahresüberschuss, Kapitalfluss und Kontostand</a:t>
            </a:r>
          </a:p>
        </rich>
      </tx>
      <layout/>
      <overlay val="0"/>
      <spPr>
        <a:noFill xmlns:a="http://schemas.openxmlformats.org/drawingml/2006/main"/>
        <a:ln xmlns:a="http://schemas.openxmlformats.org/drawingml/2006/main">
          <a:noFill/>
          <a:prstDash val="solid"/>
        </a:ln>
      </spPr>
      <txPr>
        <a:bodyPr xmlns:a="http://schemas.openxmlformats.org/drawingml/2006/main" rot="0" spcFirstLastPara="1" vertOverflow="ellipsis" vert="horz" wrap="square" anchor="ctr" anchorCtr="1"/>
        <a:lstStyle xmlns:a="http://schemas.openxmlformats.org/drawingml/2006/main"/>
        <a:p xmlns:a="http://schemas.openxmlformats.org/drawingml/2006/main">
          <a:pPr>
            <a:defRPr sz="1800" b="0" i="0" strike="noStrike" kern="1200" spc="0" baseline="0">
              <a:solidFill>
                <a:schemeClr val="tx1">
                  <a:lumMod val="65000"/>
                  <a:lumOff val="35000"/>
                </a:schemeClr>
              </a:solidFill>
              <a:latin typeface="+mn-lt"/>
              <a:ea typeface="+mn-ea"/>
              <a:cs typeface="+mn-cs"/>
            </a:defRPr>
          </a:pPr>
          <a:r>
            <a:t/>
          </a:r>
          <a:endParaRPr lang="de-DE"/>
        </a:p>
      </txPr>
    </title>
    <plotArea>
      <layout/>
      <barChart>
        <barDir val="col"/>
        <grouping val="clustered"/>
        <varyColors val="0"/>
        <ser>
          <idx val="1"/>
          <order val="0"/>
          <tx>
            <v>Kontostand</v>
          </tx>
          <spPr>
            <a:solidFill xmlns:a="http://schemas.openxmlformats.org/drawingml/2006/main">
              <a:srgbClr val="980677"/>
            </a:solidFill>
            <a:ln xmlns:a="http://schemas.openxmlformats.org/drawingml/2006/main">
              <a:solidFill>
                <a:srgbClr val="980677"/>
              </a:solidFill>
              <a:prstDash val="solid"/>
            </a:ln>
          </spPr>
          <invertIfNegative val="0"/>
          <val>
            <numRef>
              <f>Finanzplan!$E$97:$AN$97</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er>
        <ser>
          <idx val="2"/>
          <order val="1"/>
          <tx>
            <v>Kontostand (ohne Pre-Seed)</v>
          </tx>
          <spPr>
            <a:solidFill xmlns:a="http://schemas.openxmlformats.org/drawingml/2006/main">
              <a:schemeClr val="bg1">
                <a:lumMod val="65000"/>
              </a:schemeClr>
            </a:solidFill>
            <a:ln xmlns:a="http://schemas.openxmlformats.org/drawingml/2006/main">
              <a:noFill/>
              <a:prstDash val="solid"/>
            </a:ln>
          </spPr>
          <invertIfNegative val="0"/>
          <val>
            <numRef>
              <f>Finanzplan!$E$99:$AN$99</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er>
        <dLbls>
          <showLegendKey val="0"/>
          <showVal val="0"/>
          <showCatName val="0"/>
          <showSerName val="0"/>
          <showPercent val="0"/>
          <showBubbleSize val="0"/>
        </dLbls>
        <gapWidth val="150"/>
        <axId val="545939080"/>
        <axId val="545940064"/>
      </barChart>
      <lineChart>
        <grouping val="standard"/>
        <varyColors val="0"/>
        <ser>
          <idx val="3"/>
          <order val="3"/>
          <tx>
            <v>Kapitalfluss (mit Pre-Seed)</v>
          </tx>
          <spPr>
            <a:ln xmlns:a="http://schemas.openxmlformats.org/drawingml/2006/main" w="28575" cap="rnd">
              <a:solidFill>
                <a:schemeClr val="accent4"/>
              </a:solidFill>
              <a:prstDash val="solid"/>
              <a:round/>
            </a:ln>
          </spPr>
          <marker>
            <symbol val="none"/>
            <spPr>
              <a:ln xmlns:a="http://schemas.openxmlformats.org/drawingml/2006/main">
                <a:prstDash val="solid"/>
              </a:ln>
            </spPr>
          </marker>
          <cat>
            <numRef>
              <f>Finanzplan!$E$11:$AN$11</f>
              <numCache>
                <formatCode>General</formatCode>
                <ptCount val="36"/>
                <pt idx="0">
                  <v>1</v>
                </pt>
                <pt idx="1">
                  <v>2</v>
                </pt>
                <pt idx="2">
                  <v>3</v>
                </pt>
                <pt idx="3">
                  <v>4</v>
                </pt>
                <pt idx="4">
                  <v>5</v>
                </pt>
                <pt idx="5">
                  <v>6</v>
                </pt>
                <pt idx="6">
                  <v>7</v>
                </pt>
                <pt idx="7">
                  <v>8</v>
                </pt>
                <pt idx="8">
                  <v>9</v>
                </pt>
                <pt idx="9">
                  <v>10</v>
                </pt>
                <pt idx="10">
                  <v>11</v>
                </pt>
                <pt idx="11">
                  <v>12</v>
                </pt>
                <pt idx="12">
                  <v>13</v>
                </pt>
                <pt idx="13">
                  <v>14</v>
                </pt>
                <pt idx="14">
                  <v>15</v>
                </pt>
                <pt idx="15">
                  <v>16</v>
                </pt>
                <pt idx="16">
                  <v>17</v>
                </pt>
                <pt idx="17">
                  <v>18</v>
                </pt>
                <pt idx="18">
                  <v>19</v>
                </pt>
                <pt idx="19">
                  <v>20</v>
                </pt>
                <pt idx="20">
                  <v>21</v>
                </pt>
                <pt idx="21">
                  <v>22</v>
                </pt>
                <pt idx="22">
                  <v>23</v>
                </pt>
                <pt idx="23">
                  <v>24</v>
                </pt>
                <pt idx="24">
                  <v>25</v>
                </pt>
                <pt idx="25">
                  <v>26</v>
                </pt>
                <pt idx="26">
                  <v>27</v>
                </pt>
                <pt idx="27">
                  <v>28</v>
                </pt>
                <pt idx="28">
                  <v>29</v>
                </pt>
                <pt idx="29">
                  <v>30</v>
                </pt>
                <pt idx="30">
                  <v>31</v>
                </pt>
                <pt idx="31">
                  <v>32</v>
                </pt>
                <pt idx="32">
                  <v>33</v>
                </pt>
                <pt idx="33">
                  <v>34</v>
                </pt>
                <pt idx="34">
                  <v>35</v>
                </pt>
                <pt idx="35">
                  <v>36</v>
                </pt>
              </numCache>
            </numRef>
          </cat>
          <val>
            <numRef>
              <f>Finanzplan!$E$96:$AN$96</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mooth val="0"/>
        </ser>
        <ser>
          <idx val="4"/>
          <order val="1"/>
          <tx>
            <v>Kapitalfluss (ohne Pre-Seed)</v>
          </tx>
          <spPr>
            <a:ln xmlns:a="http://schemas.openxmlformats.org/drawingml/2006/main" w="28575" cap="rnd" cmpd="sng">
              <a:solidFill>
                <a:schemeClr val="accent4"/>
              </a:solidFill>
              <a:prstDash val="sysDash"/>
              <a:round/>
            </a:ln>
          </spPr>
          <marker>
            <symbol val="none"/>
            <spPr>
              <a:ln xmlns:a="http://schemas.openxmlformats.org/drawingml/2006/main">
                <a:prstDash val="solid"/>
              </a:ln>
            </spPr>
          </marker>
          <cat>
            <numRef>
              <f>Finanzplan!$E$11:$AN$11</f>
              <numCache>
                <formatCode>General</formatCode>
                <ptCount val="36"/>
                <pt idx="0">
                  <v>1</v>
                </pt>
                <pt idx="1">
                  <v>2</v>
                </pt>
                <pt idx="2">
                  <v>3</v>
                </pt>
                <pt idx="3">
                  <v>4</v>
                </pt>
                <pt idx="4">
                  <v>5</v>
                </pt>
                <pt idx="5">
                  <v>6</v>
                </pt>
                <pt idx="6">
                  <v>7</v>
                </pt>
                <pt idx="7">
                  <v>8</v>
                </pt>
                <pt idx="8">
                  <v>9</v>
                </pt>
                <pt idx="9">
                  <v>10</v>
                </pt>
                <pt idx="10">
                  <v>11</v>
                </pt>
                <pt idx="11">
                  <v>12</v>
                </pt>
                <pt idx="12">
                  <v>13</v>
                </pt>
                <pt idx="13">
                  <v>14</v>
                </pt>
                <pt idx="14">
                  <v>15</v>
                </pt>
                <pt idx="15">
                  <v>16</v>
                </pt>
                <pt idx="16">
                  <v>17</v>
                </pt>
                <pt idx="17">
                  <v>18</v>
                </pt>
                <pt idx="18">
                  <v>19</v>
                </pt>
                <pt idx="19">
                  <v>20</v>
                </pt>
                <pt idx="20">
                  <v>21</v>
                </pt>
                <pt idx="21">
                  <v>22</v>
                </pt>
                <pt idx="22">
                  <v>23</v>
                </pt>
                <pt idx="23">
                  <v>24</v>
                </pt>
                <pt idx="24">
                  <v>25</v>
                </pt>
                <pt idx="25">
                  <v>26</v>
                </pt>
                <pt idx="26">
                  <v>27</v>
                </pt>
                <pt idx="27">
                  <v>28</v>
                </pt>
                <pt idx="28">
                  <v>29</v>
                </pt>
                <pt idx="29">
                  <v>30</v>
                </pt>
                <pt idx="30">
                  <v>31</v>
                </pt>
                <pt idx="31">
                  <v>32</v>
                </pt>
                <pt idx="32">
                  <v>33</v>
                </pt>
                <pt idx="33">
                  <v>34</v>
                </pt>
                <pt idx="34">
                  <v>35</v>
                </pt>
                <pt idx="35">
                  <v>36</v>
                </pt>
              </numCache>
            </numRef>
          </cat>
          <val>
            <numRef>
              <f>Finanzplan!$E$98:$AN$98</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mooth val="0"/>
        </ser>
        <ser>
          <idx val="5"/>
          <order val="5"/>
          <tx>
            <v>Jahresüberschuss</v>
          </tx>
          <spPr>
            <a:ln xmlns:a="http://schemas.openxmlformats.org/drawingml/2006/main" w="28575" cap="rnd">
              <a:solidFill>
                <a:schemeClr val="accent6"/>
              </a:solidFill>
              <a:prstDash val="solid"/>
              <a:round/>
            </a:ln>
          </spPr>
          <marker>
            <symbol val="none"/>
            <spPr>
              <a:ln xmlns:a="http://schemas.openxmlformats.org/drawingml/2006/main">
                <a:prstDash val="solid"/>
              </a:ln>
            </spPr>
          </marker>
          <cat>
            <numRef>
              <f>Finanzplan!$E$11:$AN$11</f>
              <numCache>
                <formatCode>General</formatCode>
                <ptCount val="36"/>
                <pt idx="0">
                  <v>1</v>
                </pt>
                <pt idx="1">
                  <v>2</v>
                </pt>
                <pt idx="2">
                  <v>3</v>
                </pt>
                <pt idx="3">
                  <v>4</v>
                </pt>
                <pt idx="4">
                  <v>5</v>
                </pt>
                <pt idx="5">
                  <v>6</v>
                </pt>
                <pt idx="6">
                  <v>7</v>
                </pt>
                <pt idx="7">
                  <v>8</v>
                </pt>
                <pt idx="8">
                  <v>9</v>
                </pt>
                <pt idx="9">
                  <v>10</v>
                </pt>
                <pt idx="10">
                  <v>11</v>
                </pt>
                <pt idx="11">
                  <v>12</v>
                </pt>
                <pt idx="12">
                  <v>13</v>
                </pt>
                <pt idx="13">
                  <v>14</v>
                </pt>
                <pt idx="14">
                  <v>15</v>
                </pt>
                <pt idx="15">
                  <v>16</v>
                </pt>
                <pt idx="16">
                  <v>17</v>
                </pt>
                <pt idx="17">
                  <v>18</v>
                </pt>
                <pt idx="18">
                  <v>19</v>
                </pt>
                <pt idx="19">
                  <v>20</v>
                </pt>
                <pt idx="20">
                  <v>21</v>
                </pt>
                <pt idx="21">
                  <v>22</v>
                </pt>
                <pt idx="22">
                  <v>23</v>
                </pt>
                <pt idx="23">
                  <v>24</v>
                </pt>
                <pt idx="24">
                  <v>25</v>
                </pt>
                <pt idx="25">
                  <v>26</v>
                </pt>
                <pt idx="26">
                  <v>27</v>
                </pt>
                <pt idx="27">
                  <v>28</v>
                </pt>
                <pt idx="28">
                  <v>29</v>
                </pt>
                <pt idx="29">
                  <v>30</v>
                </pt>
                <pt idx="30">
                  <v>31</v>
                </pt>
                <pt idx="31">
                  <v>32</v>
                </pt>
                <pt idx="32">
                  <v>33</v>
                </pt>
                <pt idx="33">
                  <v>34</v>
                </pt>
                <pt idx="34">
                  <v>35</v>
                </pt>
                <pt idx="35">
                  <v>36</v>
                </pt>
              </numCache>
            </numRef>
          </cat>
          <val>
            <numRef>
              <f>Finanzplan!$E$38:$AN$38</f>
              <numCache>
                <formatCode>#,##0.00\ "€"</formatCode>
                <ptCount val="36"/>
                <pt idx="0">
                  <v>0</v>
                </pt>
                <pt idx="1">
                  <v>0</v>
                </pt>
                <pt idx="2">
                  <v>0</v>
                </pt>
                <pt idx="3">
                  <v>0</v>
                </pt>
                <pt idx="4">
                  <v>0</v>
                </pt>
                <pt idx="5">
                  <v>0</v>
                </pt>
                <pt idx="6">
                  <v>0</v>
                </pt>
                <pt idx="7">
                  <v>0</v>
                </pt>
                <pt idx="8">
                  <v>0</v>
                </pt>
                <pt idx="9">
                  <v>0</v>
                </pt>
                <pt idx="10">
                  <v>0</v>
                </pt>
                <pt idx="11">
                  <v>0</v>
                </pt>
                <pt idx="12">
                  <v>0</v>
                </pt>
                <pt idx="13">
                  <v>0</v>
                </pt>
                <pt idx="14">
                  <v>0</v>
                </pt>
                <pt idx="15">
                  <v>0</v>
                </pt>
                <pt idx="16">
                  <v>0</v>
                </pt>
                <pt idx="17">
                  <v>0</v>
                </pt>
                <pt idx="18">
                  <v>0</v>
                </pt>
                <pt idx="19">
                  <v>0</v>
                </pt>
                <pt idx="20">
                  <v>0</v>
                </pt>
                <pt idx="21">
                  <v>0</v>
                </pt>
                <pt idx="22">
                  <v>0</v>
                </pt>
                <pt idx="23">
                  <v>0</v>
                </pt>
                <pt idx="24">
                  <v>0</v>
                </pt>
                <pt idx="25">
                  <v>0</v>
                </pt>
                <pt idx="26">
                  <v>0</v>
                </pt>
                <pt idx="27">
                  <v>0</v>
                </pt>
                <pt idx="28">
                  <v>0</v>
                </pt>
                <pt idx="29">
                  <v>0</v>
                </pt>
                <pt idx="30">
                  <v>0</v>
                </pt>
                <pt idx="31">
                  <v>0</v>
                </pt>
                <pt idx="32">
                  <v>0</v>
                </pt>
                <pt idx="33">
                  <v>0</v>
                </pt>
                <pt idx="34">
                  <v>0</v>
                </pt>
                <pt idx="35">
                  <v>0</v>
                </pt>
              </numCache>
            </numRef>
          </val>
          <smooth val="0"/>
        </ser>
        <dLbls>
          <showLegendKey val="0"/>
          <showVal val="0"/>
          <showCatName val="0"/>
          <showSerName val="0"/>
          <showPercent val="0"/>
          <showBubbleSize val="0"/>
        </dLbls>
        <marker val="1"/>
        <smooth val="0"/>
        <axId val="545939080"/>
        <axId val="545940064"/>
      </lineChart>
      <catAx>
        <axId val="545939080"/>
        <scaling>
          <orientation val="minMax"/>
        </scaling>
        <delete val="0"/>
        <axPos val="b"/>
        <numFmt formatCode="General" sourceLinked="1"/>
        <majorTickMark val="none"/>
        <minorTickMark val="none"/>
        <tickLblPos val="low"/>
        <spPr>
          <a:noFill xmlns:a="http://schemas.openxmlformats.org/drawingml/2006/main"/>
          <a:ln xmlns:a="http://schemas.openxmlformats.org/drawingml/2006/main" w="9525" cap="flat" cmpd="sng" algn="ctr">
            <a:solidFill>
              <a:schemeClr val="tx1">
                <a:lumMod val="15000"/>
                <a:lumOff val="85000"/>
              </a:schemeClr>
            </a:solidFill>
            <a:prstDash val="solid"/>
            <a:round/>
          </a:ln>
        </spPr>
        <txPr>
          <a:bodyPr xmlns:a="http://schemas.openxmlformats.org/drawingml/2006/main" rot="-60000000" spcFirstLastPara="1" vertOverflow="ellipsis" vert="horz" wrap="square" anchor="ctr" anchorCtr="1"/>
          <a:lstStyle xmlns:a="http://schemas.openxmlformats.org/drawingml/2006/main"/>
          <a:p xmlns:a="http://schemas.openxmlformats.org/drawingml/2006/main">
            <a:pPr>
              <a:defRPr sz="900" b="0" i="0" strike="noStrike" kern="1200" baseline="0">
                <a:solidFill>
                  <a:schemeClr val="tx1">
                    <a:lumMod val="65000"/>
                    <a:lumOff val="35000"/>
                  </a:schemeClr>
                </a:solidFill>
                <a:latin typeface="+mn-lt"/>
                <a:ea typeface="+mn-ea"/>
                <a:cs typeface="+mn-cs"/>
              </a:defRPr>
            </a:pPr>
            <a:r>
              <a:t/>
            </a:r>
            <a:endParaRPr lang="de-DE"/>
          </a:p>
        </txPr>
        <crossAx val="545940064"/>
        <crosses val="autoZero"/>
        <auto val="1"/>
        <lblAlgn val="ctr"/>
        <lblOffset val="100"/>
        <noMultiLvlLbl val="0"/>
      </catAx>
      <valAx>
        <axId val="545940064"/>
        <scaling>
          <orientation val="minMax"/>
        </scaling>
        <delete val="0"/>
        <axPos val="l"/>
        <majorGridlines>
          <spPr>
            <a:ln xmlns:a="http://schemas.openxmlformats.org/drawingml/2006/main" w="9525" cap="flat" cmpd="sng" algn="ctr">
              <a:solidFill>
                <a:schemeClr val="tx1">
                  <a:lumMod val="15000"/>
                  <a:lumOff val="85000"/>
                </a:schemeClr>
              </a:solidFill>
              <a:prstDash val="solid"/>
              <a:round/>
            </a:ln>
          </spPr>
        </majorGridlines>
        <numFmt formatCode="#,##0.00\ &quot;€&quot;" sourceLinked="1"/>
        <majorTickMark val="none"/>
        <minorTickMark val="none"/>
        <tickLblPos val="nextTo"/>
        <spPr>
          <a:noFill xmlns:a="http://schemas.openxmlformats.org/drawingml/2006/main"/>
          <a:ln xmlns:a="http://schemas.openxmlformats.org/drawingml/2006/main">
            <a:noFill/>
            <a:prstDash val="solid"/>
          </a:ln>
        </spPr>
        <txPr>
          <a:bodyPr xmlns:a="http://schemas.openxmlformats.org/drawingml/2006/main" rot="-60000000" spcFirstLastPara="1" vertOverflow="ellipsis" vert="horz" wrap="square" anchor="ctr" anchorCtr="1"/>
          <a:lstStyle xmlns:a="http://schemas.openxmlformats.org/drawingml/2006/main"/>
          <a:p xmlns:a="http://schemas.openxmlformats.org/drawingml/2006/main">
            <a:pPr>
              <a:defRPr sz="1100" b="0" i="0" strike="noStrike" kern="1200" baseline="0">
                <a:solidFill>
                  <a:schemeClr val="tx1">
                    <a:lumMod val="65000"/>
                    <a:lumOff val="35000"/>
                  </a:schemeClr>
                </a:solidFill>
                <a:latin typeface="+mn-lt"/>
                <a:ea typeface="+mn-ea"/>
                <a:cs typeface="+mn-cs"/>
              </a:defRPr>
            </a:pPr>
            <a:r>
              <a:t/>
            </a:r>
            <a:endParaRPr lang="de-DE"/>
          </a:p>
        </txPr>
        <crossAx val="545939080"/>
        <crosses val="autoZero"/>
        <crossBetween val="between"/>
      </valAx>
    </plotArea>
    <legend>
      <legendPos val="b"/>
      <legendEntry>
        <idx val="4"/>
        <delete val="0"/>
        <txPr>
          <a:bodyPr xmlns:a="http://schemas.openxmlformats.org/drawingml/2006/main" rot="0" spcFirstLastPara="1" vertOverflow="ellipsis" vert="horz" wrap="square" anchor="ctr" anchorCtr="1"/>
          <a:lstStyle xmlns:a="http://schemas.openxmlformats.org/drawingml/2006/main"/>
          <a:p xmlns:a="http://schemas.openxmlformats.org/drawingml/2006/main">
            <a:pPr>
              <a:defRPr sz="1100" b="0" i="0" strike="noStrike" kern="1200" baseline="0">
                <a:solidFill>
                  <a:schemeClr val="tx1">
                    <a:lumMod val="65000"/>
                    <a:lumOff val="35000"/>
                  </a:schemeClr>
                </a:solidFill>
                <a:latin typeface="+mn-lt"/>
                <a:ea typeface="+mn-ea"/>
                <a:cs typeface="+mn-cs"/>
              </a:defRPr>
            </a:pPr>
            <a:r>
              <a:t/>
            </a:r>
            <a:endParaRPr lang="de-DE"/>
          </a:p>
        </txPr>
      </legendEntry>
      <layout/>
      <overlay val="0"/>
      <spPr>
        <a:noFill xmlns:a="http://schemas.openxmlformats.org/drawingml/2006/main"/>
        <a:ln xmlns:a="http://schemas.openxmlformats.org/drawingml/2006/main">
          <a:noFill/>
          <a:prstDash val="solid"/>
        </a:ln>
      </spPr>
      <txPr>
        <a:bodyPr xmlns:a="http://schemas.openxmlformats.org/drawingml/2006/main" rot="0" spcFirstLastPara="1" vertOverflow="ellipsis" vert="horz" wrap="square" anchor="ctr" anchorCtr="1"/>
        <a:lstStyle xmlns:a="http://schemas.openxmlformats.org/drawingml/2006/main"/>
        <a:p xmlns:a="http://schemas.openxmlformats.org/drawingml/2006/main">
          <a:pPr>
            <a:defRPr sz="1100" b="0" i="0" strike="noStrike" kern="1200" baseline="0">
              <a:solidFill>
                <a:schemeClr val="tx1">
                  <a:lumMod val="65000"/>
                  <a:lumOff val="35000"/>
                </a:schemeClr>
              </a:solidFill>
              <a:latin typeface="+mn-lt"/>
              <a:ea typeface="+mn-ea"/>
              <a:cs typeface="+mn-cs"/>
            </a:defRPr>
          </a:pPr>
          <a:r>
            <a:t/>
          </a:r>
          <a:endParaRPr lang="de-DE"/>
        </a:p>
      </txPr>
    </legend>
    <plotVisOnly val="0"/>
    <dispBlanksAs val="gap"/>
  </chart>
  <spPr>
    <a:solidFill xmlns:a="http://schemas.openxmlformats.org/drawingml/2006/main">
      <a:schemeClr val="bg1"/>
    </a:solidFill>
    <a:ln xmlns:a="http://schemas.openxmlformats.org/drawingml/2006/main" w="9525" cap="flat" cmpd="sng" algn="ctr">
      <a:solidFill>
        <a:schemeClr val="tx1">
          <a:lumMod val="15000"/>
          <a:lumOff val="85000"/>
        </a:schemeClr>
      </a:solidFill>
      <a:prstDash val="solid"/>
      <a:round/>
    </a:ln>
  </spPr>
</chartSpace>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image" Target="/xl/media/image2.png" Id="rId1"/></Relationships>
</file>

<file path=xl/drawings/_rels/drawing3.xml.rels><Relationships xmlns="http://schemas.openxmlformats.org/package/2006/relationships"><Relationship Type="http://schemas.openxmlformats.org/officeDocument/2006/relationships/chart" Target="/xl/charts/chart1.xml" Id="rId1"/><Relationship Type="http://schemas.openxmlformats.org/officeDocument/2006/relationships/image" Target="/xl/media/image3.png" Id="rId2"/></Relationships>
</file>

<file path=xl/drawings/_rels/drawing4.xml.rels><Relationships xmlns="http://schemas.openxmlformats.org/package/2006/relationships"><Relationship Type="http://schemas.openxmlformats.org/officeDocument/2006/relationships/image" Target="/xl/media/image4.png" Id="rId1"/></Relationships>
</file>

<file path=xl/drawings/_rels/drawing5.xml.rels><Relationships xmlns="http://schemas.openxmlformats.org/package/2006/relationships"><Relationship Type="http://schemas.openxmlformats.org/officeDocument/2006/relationships/image" Target="/xl/media/image5.png" Id="rId1"/></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 Id="rId3" Type="http://schemas.openxmlformats.org/officeDocument/2006/relationships/image" Target="../media/image8.png"/></Relationships>
</file>

<file path=xl/drawings/drawing1.xml><?xml version="1.0" encoding="utf-8"?>
<wsDr xmlns="http://schemas.openxmlformats.org/drawingml/2006/spreadsheetDrawing">
  <twoCellAnchor>
    <from>
      <col>9</col>
      <colOff>285749</colOff>
      <row>0</row>
      <rowOff>48456</rowOff>
    </from>
    <to>
      <col>18</col>
      <colOff>74024</colOff>
      <row>4</row>
      <rowOff>31829</rowOff>
    </to>
    <grpSp>
      <nvGrpSpPr>
        <cNvPr id="6" name="Gruppieren 5"/>
        <cNvGrpSpPr/>
      </nvGrpSpPr>
      <grpSpPr>
        <a:xfrm xmlns:a="http://schemas.openxmlformats.org/drawingml/2006/main" rot="0">
          <a:off x="7143749" y="48456"/>
          <a:ext cx="6646275" cy="745373"/>
          <a:chOff x="6781799" y="10356"/>
          <a:chExt cx="6646275" cy="745373"/>
        </a:xfrm>
      </grpSpPr>
      <pic>
        <nvPicPr>
          <cNvPr id="5" name="Grafik 4"/>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11268074" y="10356"/>
            <a:ext cx="2160000" cy="745373"/>
          </a:xfrm>
          <a:prstGeom xmlns:a="http://schemas.openxmlformats.org/drawingml/2006/main" prst="rect">
            <avLst/>
          </a:prstGeom>
          <a:ln xmlns:a="http://schemas.openxmlformats.org/drawingml/2006/main">
            <a:prstDash val="solid"/>
          </a:ln>
        </spPr>
      </pic>
    </grpSp>
    <clientData/>
  </twoCellAnchor>
</wsDr>
</file>

<file path=xl/drawings/drawing2.xml><?xml version="1.0" encoding="utf-8"?>
<wsDr xmlns="http://schemas.openxmlformats.org/drawingml/2006/spreadsheetDrawing">
  <twoCellAnchor>
    <from>
      <col>6</col>
      <colOff>95250</colOff>
      <row>0</row>
      <rowOff>47625</rowOff>
    </from>
    <to>
      <col>12</col>
      <colOff>593900</colOff>
      <row>1</row>
      <rowOff>47744</rowOff>
    </to>
    <grpSp>
      <nvGrpSpPr>
        <cNvPr id="7" name="Gruppieren 6"/>
        <cNvGrpSpPr/>
      </nvGrpSpPr>
      <grpSpPr>
        <a:xfrm xmlns:a="http://schemas.openxmlformats.org/drawingml/2006/main" rot="0">
          <a:off x="4667250" y="47625"/>
          <a:ext cx="5070650" cy="571619"/>
          <a:chOff x="6032256" y="0"/>
          <a:chExt cx="5069184" cy="571619"/>
        </a:xfrm>
      </grpSpPr>
      <pic>
        <nvPicPr>
          <cNvPr id="10" name="Grafik 9"/>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3.xml><?xml version="1.0" encoding="utf-8"?>
<wsDr xmlns="http://schemas.openxmlformats.org/drawingml/2006/spreadsheetDrawing">
  <twoCellAnchor>
    <from>
      <col>1</col>
      <colOff>143995</colOff>
      <row>113</row>
      <rowOff>46930</rowOff>
    </from>
    <to>
      <col>21</col>
      <colOff>176893</colOff>
      <row>137</row>
      <rowOff>127933</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twoCellAnchor>
    <from>
      <col>4</col>
      <colOff>73268</colOff>
      <row>0</row>
      <rowOff>36635</rowOff>
    </from>
    <to>
      <col>8</col>
      <colOff>952918</colOff>
      <row>1</row>
      <rowOff>36754</rowOff>
    </to>
    <grpSp>
      <nvGrpSpPr>
        <cNvPr id="6" name="Gruppieren 5"/>
        <cNvGrpSpPr/>
      </nvGrpSpPr>
      <grpSpPr>
        <a:xfrm xmlns:a="http://schemas.openxmlformats.org/drawingml/2006/main" rot="0">
          <a:off x="6505444" y="36635"/>
          <a:ext cx="5093062" cy="571619"/>
          <a:chOff x="6032256" y="0"/>
          <a:chExt cx="5069184" cy="571619"/>
        </a:xfrm>
      </grpSpPr>
      <pic>
        <nvPicPr>
          <cNvPr id="9" name="Grafik 8"/>
          <cNvPicPr>
            <a:picLocks xmlns:a="http://schemas.openxmlformats.org/drawingml/2006/main" noChangeAspect="1"/>
          </cNvPicPr>
        </nvPicPr>
        <blipFill>
          <a:blip xmlns:a="http://schemas.openxmlformats.org/drawingml/2006/main" xmlns:r="http://schemas.openxmlformats.org/officeDocument/2006/relationships" r:embed="rId2"/>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4.xml><?xml version="1.0" encoding="utf-8"?>
<wsDr xmlns="http://schemas.openxmlformats.org/drawingml/2006/spreadsheetDrawing">
  <twoCellAnchor>
    <from>
      <col>2</col>
      <colOff>85725</colOff>
      <row>0</row>
      <rowOff>47625</rowOff>
    </from>
    <to>
      <col>4</col>
      <colOff>3746675</colOff>
      <row>1</row>
      <rowOff>47744</rowOff>
    </to>
    <grpSp>
      <nvGrpSpPr>
        <cNvPr id="7" name="Gruppieren 6"/>
        <cNvGrpSpPr/>
      </nvGrpSpPr>
      <grpSpPr>
        <a:xfrm xmlns:a="http://schemas.openxmlformats.org/drawingml/2006/main" rot="0">
          <a:off x="6010275" y="47625"/>
          <a:ext cx="5070650" cy="571619"/>
          <a:chOff x="6032256" y="0"/>
          <a:chExt cx="5069184" cy="571619"/>
        </a:xfrm>
      </grpSpPr>
      <pic>
        <nvPicPr>
          <cNvPr id="6" name="Grafik 5"/>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5.xml><?xml version="1.0" encoding="utf-8"?>
<wsDr xmlns="http://schemas.openxmlformats.org/drawingml/2006/spreadsheetDrawing">
  <twoCellAnchor>
    <from>
      <col>2</col>
      <colOff>95250</colOff>
      <row>0</row>
      <rowOff>47625</rowOff>
    </from>
    <to>
      <col>4</col>
      <colOff>3754734</colOff>
      <row>1</row>
      <rowOff>47744</rowOff>
    </to>
    <grpSp>
      <nvGrpSpPr>
        <cNvPr id="4" name="Gruppieren 3"/>
        <cNvGrpSpPr/>
      </nvGrpSpPr>
      <grpSpPr>
        <a:xfrm xmlns:a="http://schemas.openxmlformats.org/drawingml/2006/main" rot="0">
          <a:off x="6019800" y="47625"/>
          <a:ext cx="5069184" cy="571619"/>
          <a:chOff x="6032256" y="0"/>
          <a:chExt cx="5069184" cy="571619"/>
        </a:xfrm>
      </grpSpPr>
      <pic>
        <nvPicPr>
          <cNvPr id="7" name="Grafik 6"/>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9445440" y="0"/>
            <a:ext cx="1656000" cy="571619"/>
          </a:xfrm>
          <a:prstGeom xmlns:a="http://schemas.openxmlformats.org/drawingml/2006/main" prst="rect">
            <avLst/>
          </a:prstGeom>
          <a:ln xmlns:a="http://schemas.openxmlformats.org/drawingml/2006/main">
            <a:prstDash val="solid"/>
          </a:ln>
        </spPr>
      </pic>
    </grpSp>
    <clientData/>
  </twoCellAnchor>
</wsDr>
</file>

<file path=xl/drawings/drawing6.xml><?xml version="1.0" encoding="utf-8"?>
<xdr:wsDr xmlns:xdr="http://schemas.openxmlformats.org/drawingml/2006/spreadsheetDrawing" xmlns:a="http://schemas.openxmlformats.org/drawingml/2006/main">
  <xdr:twoCellAnchor>
    <xdr:from>
      <xdr:col>0</xdr:col>
      <xdr:colOff>0</xdr:colOff>
      <xdr:row>0</xdr:row>
      <xdr:rowOff>1</xdr:rowOff>
    </xdr:from>
    <xdr:to>
      <xdr:col>18</xdr:col>
      <xdr:colOff>152400</xdr:colOff>
      <xdr:row>47</xdr:row>
      <xdr:rowOff>68036</xdr:rowOff>
    </xdr:to>
    <xdr:sp macro="" textlink="">
      <xdr:nvSpPr>
        <xdr:cNvPr id="3" name="Textfeld 2"/>
        <xdr:cNvSpPr txBox="1"/>
      </xdr:nvSpPr>
      <xdr:spPr>
        <a:xfrm>
          <a:off x="0" y="1"/>
          <a:ext cx="13868400" cy="90215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2800" b="1" u="sng">
              <a:solidFill>
                <a:schemeClr val="accent1"/>
              </a:solidFill>
            </a:rPr>
            <a:t>Anleitung</a:t>
          </a:r>
          <a:endParaRPr lang="de-DE" sz="1800" b="1" u="sng">
            <a:solidFill>
              <a:schemeClr val="accent1"/>
            </a:solidFill>
          </a:endParaRPr>
        </a:p>
        <a:p>
          <a:endParaRPr lang="de-DE" sz="1400" b="1">
            <a:solidFill>
              <a:srgbClr val="C00000"/>
            </a:solidFill>
          </a:endParaRPr>
        </a:p>
        <a:p>
          <a:r>
            <a:rPr lang="de-DE" sz="1600" b="1">
              <a:solidFill>
                <a:srgbClr val="980677"/>
              </a:solidFill>
            </a:rPr>
            <a:t>Tabellenblätter</a:t>
          </a:r>
        </a:p>
        <a:p>
          <a:r>
            <a:rPr lang="de-DE" sz="1400" b="1" i="0" baseline="0">
              <a:solidFill>
                <a:schemeClr val="dk1"/>
              </a:solidFill>
              <a:latin typeface="+mn-lt"/>
              <a:ea typeface="+mn-ea"/>
              <a:cs typeface="+mn-cs"/>
            </a:rPr>
            <a:t>Planungsprämissen</a:t>
          </a:r>
        </a:p>
        <a:p>
          <a:r>
            <a:rPr lang="de-DE" sz="1400" b="0">
              <a:solidFill>
                <a:sysClr val="windowText" lastClr="000000"/>
              </a:solidFill>
            </a:rPr>
            <a:t>Auf dem Tabellenblatt "Planungsprämissen" sollen Annahmen, die der Planung des Finanzplans zugrunde liegen, festgehalten werden. Dies dient zur besseren Validierung der Planung und erleichtert es dem Leser, sich in die Planung hineinzudenken.</a:t>
          </a:r>
        </a:p>
        <a:p>
          <a:r>
            <a:rPr lang="de-DE" sz="1400" b="0">
              <a:solidFill>
                <a:sysClr val="windowText" lastClr="000000"/>
              </a:solidFill>
            </a:rPr>
            <a:t>Das Tabellenblatt wurde bewusst unverändert gelassen, um dem Ersteller möglichst viel Freiraum zu lassen.</a:t>
          </a:r>
        </a:p>
        <a:p>
          <a:endParaRPr lang="de-DE" sz="1400" b="0" baseline="0">
            <a:solidFill>
              <a:sysClr val="windowText" lastClr="000000"/>
            </a:solidFill>
          </a:endParaRPr>
        </a:p>
        <a:p>
          <a:r>
            <a:rPr lang="de-DE" sz="1400" b="1" i="0" baseline="0">
              <a:solidFill>
                <a:schemeClr val="dk1"/>
              </a:solidFill>
              <a:latin typeface="+mn-lt"/>
              <a:ea typeface="+mn-ea"/>
              <a:cs typeface="+mn-cs"/>
            </a:rPr>
            <a:t>Finanzplan</a:t>
          </a:r>
        </a:p>
        <a:p>
          <a:r>
            <a:rPr lang="de-DE" sz="1400" b="0" baseline="0">
              <a:solidFill>
                <a:sysClr val="windowText" lastClr="000000"/>
              </a:solidFill>
            </a:rPr>
            <a:t>Das Tabellenblatt "Finanzplan" ist das Herzstück dieser Excel-Datei. Der Finanzplan besteht aus einer angepassten GuV-Rechnung und Cash-Flow-Rechnung. </a:t>
          </a:r>
        </a:p>
        <a:p>
          <a:r>
            <a:rPr lang="de-DE" sz="1400" b="0" baseline="0">
              <a:solidFill>
                <a:sysClr val="windowText" lastClr="000000"/>
              </a:solidFill>
            </a:rPr>
            <a:t>Es gelten die Bestimmungen des HGB. </a:t>
          </a:r>
        </a:p>
        <a:p>
          <a:r>
            <a:rPr lang="de-DE" sz="1400" b="0" baseline="0">
              <a:solidFill>
                <a:sysClr val="windowText" lastClr="000000"/>
              </a:solidFill>
            </a:rPr>
            <a:t>Der Cash-Flow wird nach der direkten Methode berechnet. Bestimmte Positionen der GuV werden direkt in die Cash-Flow-Rechnung übernommen (teilweise durch die Kreditoren-/Debitorenlaufzeit versetzt).</a:t>
          </a:r>
        </a:p>
        <a:p>
          <a:endParaRPr lang="de-DE" sz="1400" b="0" baseline="0">
            <a:solidFill>
              <a:sysClr val="windowText" lastClr="000000"/>
            </a:solidFill>
          </a:endParaRPr>
        </a:p>
        <a:p>
          <a:pPr marL="0" indent="0"/>
          <a:r>
            <a:rPr lang="de-DE" sz="1400" b="1" i="0" baseline="0">
              <a:solidFill>
                <a:schemeClr val="dk1"/>
              </a:solidFill>
              <a:latin typeface="+mn-lt"/>
              <a:ea typeface="+mn-ea"/>
              <a:cs typeface="+mn-cs"/>
            </a:rPr>
            <a:t>Erträge_Aufwendungen UND Einzahlungen_Auszahlungen</a:t>
          </a:r>
        </a:p>
        <a:p>
          <a:r>
            <a:rPr lang="de-DE" sz="1400" b="0" baseline="0">
              <a:solidFill>
                <a:sysClr val="windowText" lastClr="000000"/>
              </a:solidFill>
            </a:rPr>
            <a:t>Die zwei Tabellenblätter "Erträge_Aufwendungen" und "Einzahlungen_Auszahlungen" sind Begleitblätter des Tabellenblatts "Finanzplan". Hier sollen gekennzeichnete Positionen im Finanzplan genauer aufgeschlüsselt werden.</a:t>
          </a:r>
        </a:p>
        <a:p>
          <a:endParaRPr lang="de-DE" sz="1400" b="0" baseline="0">
            <a:solidFill>
              <a:sysClr val="windowText" lastClr="000000"/>
            </a:solidFill>
          </a:endParaRPr>
        </a:p>
        <a:p>
          <a:r>
            <a:rPr lang="de-DE" sz="1400" b="0" baseline="0">
              <a:solidFill>
                <a:sysClr val="windowText" lastClr="000000"/>
              </a:solidFill>
            </a:rPr>
            <a:t>------------------------------------------------------------------------------------------------------------------------------------------------------------------------------------------------</a:t>
          </a:r>
        </a:p>
        <a:p>
          <a:endParaRPr lang="de-DE" sz="1600" b="1">
            <a:solidFill>
              <a:srgbClr val="980677"/>
            </a:solidFill>
            <a:latin typeface="+mn-lt"/>
            <a:ea typeface="+mn-ea"/>
            <a:cs typeface="+mn-cs"/>
          </a:endParaRPr>
        </a:p>
        <a:p>
          <a:r>
            <a:rPr lang="de-DE" sz="1600" b="1">
              <a:solidFill>
                <a:srgbClr val="980677"/>
              </a:solidFill>
              <a:latin typeface="+mn-lt"/>
              <a:ea typeface="+mn-ea"/>
              <a:cs typeface="+mn-cs"/>
            </a:rPr>
            <a:t>Schritt-für-Schritt-Anleitung für den Finanzplan</a:t>
          </a:r>
        </a:p>
        <a:p>
          <a:pPr marL="0" indent="0">
            <a:buFontTx/>
            <a:buNone/>
          </a:pPr>
          <a:r>
            <a:rPr lang="de-DE" sz="1400" b="1" i="0" baseline="0">
              <a:solidFill>
                <a:schemeClr val="dk1"/>
              </a:solidFill>
              <a:latin typeface="+mn-lt"/>
              <a:ea typeface="+mn-ea"/>
              <a:cs typeface="+mn-cs"/>
            </a:rPr>
            <a:t>1) Datum und Unternehmen angeben</a:t>
          </a:r>
        </a:p>
        <a:p>
          <a:pPr marL="0" indent="0">
            <a:buFontTx/>
            <a:buNone/>
          </a:pPr>
          <a:r>
            <a:rPr lang="de-DE" sz="1400" b="0" baseline="0">
              <a:solidFill>
                <a:sysClr val="windowText" lastClr="000000"/>
              </a:solidFill>
              <a:latin typeface="+mn-lt"/>
              <a:ea typeface="+mn-ea"/>
              <a:cs typeface="+mn-cs"/>
            </a:rPr>
            <a:t>Als erstes wird das aktuelle Datum (Zelle D3), das Datum für den Start der Planung (D4) und der Name des Start-ups (D5) eingegeben. Die erste Periode des Finanzplans wird mit dem Datum "Start-Datum der Planung" bestimmt. Wird z.B. der 15.01.2023 als Start-Datum der Planung angegeben, so ist der Januar die erste Periode. Die nächsten 36 Perioden werden automatisch über das Start-Datum ermittelt.</a:t>
          </a: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1" i="0" baseline="0">
              <a:solidFill>
                <a:schemeClr val="dk1"/>
              </a:solidFill>
              <a:latin typeface="+mn-lt"/>
              <a:ea typeface="+mn-ea"/>
              <a:cs typeface="+mn-cs"/>
            </a:rPr>
            <a:t>2) Kreditoren-/Debitorenlaufzeit/Steuerzahlungsrhythmus/Verfügbare Liq. Mittel angeben</a:t>
          </a:r>
        </a:p>
        <a:p>
          <a:pPr marL="0" indent="0">
            <a:buFontTx/>
            <a:buNone/>
          </a:pPr>
          <a:r>
            <a:rPr lang="de-DE" sz="1400" b="0" baseline="0">
              <a:solidFill>
                <a:sysClr val="windowText" lastClr="000000"/>
              </a:solidFill>
              <a:latin typeface="+mn-lt"/>
              <a:ea typeface="+mn-ea"/>
              <a:cs typeface="+mn-cs"/>
            </a:rPr>
            <a:t>Als zweiten Schritt wird empfohlen, die aktuell verfügbaren liquiden Mittel (aktueller Kontostand) (Zelle E47), die Kreditorenlaufzeit (E49), die Debitorenlaufzeit (E50) und den Rhythmus der Steuerzahlung (E51) festzulegen. Für die Kreditoren-/Debitorenlaufzeit kann ein Durchschnitt angenommen werden.</a:t>
          </a:r>
        </a:p>
        <a:p>
          <a:pPr marL="0" indent="0">
            <a:buFontTx/>
            <a:buNone/>
          </a:pPr>
          <a:r>
            <a:rPr lang="de-DE" sz="1400" b="0" baseline="0">
              <a:solidFill>
                <a:sysClr val="windowText" lastClr="000000"/>
              </a:solidFill>
              <a:latin typeface="+mn-lt"/>
              <a:ea typeface="+mn-ea"/>
              <a:cs typeface="+mn-cs"/>
            </a:rPr>
            <a:t>Nun kann der Finanzplan mit den Plan-Daten befüllt werden. Grau hinterlegte Zellen werden automatisch berechnet. Sie sind gesperrt und sollen nicht verändert werden.</a:t>
          </a: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1" i="0" baseline="0">
              <a:solidFill>
                <a:schemeClr val="dk1"/>
              </a:solidFill>
              <a:latin typeface="+mn-lt"/>
              <a:ea typeface="+mn-ea"/>
              <a:cs typeface="+mn-cs"/>
            </a:rPr>
            <a:t>3) Gewinn- und Verlustrechnung befüllen</a:t>
          </a:r>
        </a:p>
        <a:p>
          <a:pPr marL="0" indent="0">
            <a:buFontTx/>
            <a:buNone/>
          </a:pPr>
          <a:r>
            <a:rPr lang="de-DE" sz="1400" b="0" baseline="0">
              <a:solidFill>
                <a:sysClr val="windowText" lastClr="000000"/>
              </a:solidFill>
              <a:latin typeface="+mn-lt"/>
              <a:ea typeface="+mn-ea"/>
              <a:cs typeface="+mn-cs"/>
            </a:rPr>
            <a:t>Die Gewinn- und Verlustrechnung soll mit den Planungsdaten befüllt werden. Zwischenergebnisse, sowie grau hinterlegte Felder, werden automatisch berechnet. Bei Unklarheiten bezüglich einzelner Positionen kann die Ausfüllhilfe Finanzplan zur Hilfe hinzugezogen werden.</a:t>
          </a:r>
        </a:p>
        <a:p>
          <a:pPr marL="0" indent="0">
            <a:buFontTx/>
            <a:buNone/>
          </a:pPr>
          <a:r>
            <a:rPr lang="de-DE" sz="1400" b="0" baseline="0">
              <a:solidFill>
                <a:sysClr val="windowText" lastClr="000000"/>
              </a:solidFill>
              <a:latin typeface="+mn-lt"/>
              <a:ea typeface="+mn-ea"/>
              <a:cs typeface="+mn-cs"/>
            </a:rPr>
            <a:t>In der Spalte "B" werden bei einigen Positionen Fehlermeldungen/Hinweise ausgegeben. (Weitere Erklärungen zu Fehlermeldungen/Hinweise befinden sich in der Ausfüllhilfe, unter den entsprechenden Überschriften.)</a:t>
          </a:r>
        </a:p>
        <a:p>
          <a:pPr marL="0" indent="0">
            <a:buFontTx/>
            <a:buNone/>
          </a:pPr>
          <a:r>
            <a:rPr lang="de-DE" sz="1400" b="0" baseline="0">
              <a:solidFill>
                <a:sysClr val="windowText" lastClr="000000"/>
              </a:solidFill>
              <a:latin typeface="+mn-lt"/>
              <a:ea typeface="+mn-ea"/>
              <a:cs typeface="+mn-cs"/>
            </a:rPr>
            <a:t>In der Spalte "D" sollen bei ausgewählten Positionen zusätzliche Informationen eingetragen werden. Dies betrifft die Positionen "Gehalt Geschäftsführer 1/2/3", "Sonstige Personalkosten Anzahl Mitarbeiter". Bei der Position "Steuern vom Einkommen und Ertrag" kann der Steuersatz verändert werden, wenn er außerordentlich abweicht. Initial wird der Steuersatz mit 30 % (Gewerbesteuer, Körperschaftssteuer, SoLi-Zuschlag) angenommen.</a:t>
          </a:r>
        </a:p>
      </xdr:txBody>
    </xdr:sp>
    <xdr:clientData/>
  </xdr:twoCellAnchor>
  <xdr:twoCellAnchor>
    <xdr:from>
      <xdr:col>9</xdr:col>
      <xdr:colOff>285749</xdr:colOff>
      <xdr:row>0</xdr:row>
      <xdr:rowOff>48456</xdr:rowOff>
    </xdr:from>
    <xdr:to>
      <xdr:col>18</xdr:col>
      <xdr:colOff>74024</xdr:colOff>
      <xdr:row>4</xdr:row>
      <xdr:rowOff>31829</xdr:rowOff>
    </xdr:to>
    <xdr:grpSp>
      <xdr:nvGrpSpPr>
        <xdr:cNvPr id="6" name="Gruppieren 5"/>
        <xdr:cNvGrpSpPr/>
      </xdr:nvGrpSpPr>
      <xdr:grpSpPr>
        <a:xfrm>
          <a:off x="7143749" y="48456"/>
          <a:ext cx="6646275" cy="745373"/>
          <a:chOff x="6781799" y="10356"/>
          <a:chExt cx="6646275" cy="745373"/>
        </a:xfrm>
      </xdr:grpSpPr>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81799" y="119792"/>
            <a:ext cx="2160000" cy="526500"/>
          </a:xfrm>
          <a:prstGeom prst="rect">
            <a:avLst/>
          </a:prstGeom>
        </xdr:spPr>
      </xdr:pic>
      <xdr:pic>
        <xdr:nvPicPr>
          <xdr:cNvPr id="4" name="Grafik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8910" b="18844"/>
          <a:stretch/>
        </xdr:blipFill>
        <xdr:spPr>
          <a:xfrm>
            <a:off x="9024936" y="31233"/>
            <a:ext cx="2160000" cy="703618"/>
          </a:xfrm>
          <a:prstGeom prst="rect">
            <a:avLst/>
          </a:prstGeom>
        </xdr:spPr>
      </xdr:pic>
      <xdr:pic>
        <xdr:nvPicPr>
          <xdr:cNvPr id="5" name="Grafik 4"/>
          <xdr:cNvPicPr>
            <a:picLocks noChangeAspect="1"/>
          </xdr:cNvPicPr>
        </xdr:nvPicPr>
        <xdr:blipFill>
          <a:blip xmlns:r="http://schemas.openxmlformats.org/officeDocument/2006/relationships" r:embed="rId3"/>
          <a:stretch>
            <a:fillRect/>
          </a:stretch>
        </xdr:blipFill>
        <xdr:spPr>
          <a:xfrm>
            <a:off x="11268074" y="10356"/>
            <a:ext cx="2160000" cy="745373"/>
          </a:xfrm>
          <a:prstGeom prst="rect">
            <a:avLst/>
          </a:prstGeom>
        </xdr:spPr>
      </xdr:pic>
    </xdr:grpSp>
    <xdr:clientData/>
  </xdr:twoCellAnchor>
  <xdr:twoCellAnchor>
    <xdr:from>
      <xdr:col>0</xdr:col>
      <xdr:colOff>0</xdr:colOff>
      <xdr:row>49</xdr:row>
      <xdr:rowOff>136070</xdr:rowOff>
    </xdr:from>
    <xdr:to>
      <xdr:col>18</xdr:col>
      <xdr:colOff>151200</xdr:colOff>
      <xdr:row>97</xdr:row>
      <xdr:rowOff>81643</xdr:rowOff>
    </xdr:to>
    <xdr:sp macro="" textlink="">
      <xdr:nvSpPr>
        <xdr:cNvPr id="7" name="Textfeld 6"/>
        <xdr:cNvSpPr txBox="1"/>
      </xdr:nvSpPr>
      <xdr:spPr>
        <a:xfrm>
          <a:off x="0" y="9470570"/>
          <a:ext cx="13867200" cy="90895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de-DE" sz="1400" b="1" i="0" baseline="0">
              <a:solidFill>
                <a:schemeClr val="dk1"/>
              </a:solidFill>
              <a:latin typeface="+mn-lt"/>
              <a:ea typeface="+mn-ea"/>
              <a:cs typeface="+mn-cs"/>
            </a:rPr>
            <a:t>4) Kapitalflussrechnung befüllen</a:t>
          </a:r>
        </a:p>
        <a:p>
          <a:pPr marL="0" indent="0">
            <a:buFontTx/>
            <a:buNone/>
          </a:pPr>
          <a:r>
            <a:rPr lang="de-DE" sz="1400" b="0" baseline="0">
              <a:solidFill>
                <a:sysClr val="windowText" lastClr="000000"/>
              </a:solidFill>
              <a:latin typeface="+mn-lt"/>
              <a:ea typeface="+mn-ea"/>
              <a:cs typeface="+mn-cs"/>
            </a:rPr>
            <a:t>Die Kapitalflussrechnung ist zu befüllen. Für den Kontostand am Anfang des ersten Monats (Zelle E55) wird der Betrag der verfügbaren liquiden Mittel (Zelle E47) übernommen.</a:t>
          </a:r>
        </a:p>
        <a:p>
          <a:pPr marL="0" indent="0">
            <a:buFontTx/>
            <a:buNone/>
          </a:pPr>
          <a:r>
            <a:rPr lang="de-DE" sz="1400" b="0" baseline="0">
              <a:solidFill>
                <a:sysClr val="windowText" lastClr="000000"/>
              </a:solidFill>
              <a:latin typeface="+mn-lt"/>
              <a:ea typeface="+mn-ea"/>
              <a:cs typeface="+mn-cs"/>
            </a:rPr>
            <a:t>In der Spalte "B" werden bei einigen Positionen Fehlermeldungen/Hinweise ausgegeben. (Weitere Erklärungen zu Fehlermeldungen/Hinweise befinden sich in den Erklärungen zu den Positionen [weiter unten], unter den entsprechenden Überschriften.)</a:t>
          </a:r>
        </a:p>
        <a:p>
          <a:pPr marL="0" indent="0">
            <a:buFontTx/>
            <a:buNone/>
          </a:pPr>
          <a:r>
            <a:rPr lang="de-DE" sz="1400" b="0" baseline="0">
              <a:solidFill>
                <a:sysClr val="windowText" lastClr="000000"/>
              </a:solidFill>
              <a:latin typeface="+mn-lt"/>
              <a:ea typeface="+mn-ea"/>
              <a:cs typeface="+mn-cs"/>
            </a:rPr>
            <a:t>Der Kapitalfluss (Cash-Flow) setzt sich aus dem Cash-Flow Operativ (gold), dem Cash-Flow aus Investitionstätigkeit (schwarz) und dem Cash-Flow aus Finanzierungstätigkeit (grau) zusammen. Zusammen bilden sie den Totalen Cash-Flow. Die einzelnen Cash-Flows werden in den Zeilen 91 bis 94 gesondert ausgewiesen.</a:t>
          </a:r>
        </a:p>
        <a:p>
          <a:pPr marL="0" indent="0">
            <a:buFontTx/>
            <a:buNone/>
          </a:pPr>
          <a:r>
            <a:rPr lang="de-DE" sz="1400" b="0" baseline="0">
              <a:solidFill>
                <a:sysClr val="windowText" lastClr="000000"/>
              </a:solidFill>
              <a:latin typeface="+mn-lt"/>
              <a:ea typeface="+mn-ea"/>
              <a:cs typeface="+mn-cs"/>
            </a:rPr>
            <a:t>Der Kontostand am Ende der Periode ist gleich dem Kontostand am Anfang der Periode, addiert mit allen Einzahlungen, abzüglich allen Auszahlungen. Dies entspricht dem Kontostand am Anfang der Periode addiert mit den Totalen Cash-Flow.</a:t>
          </a:r>
        </a:p>
        <a:p>
          <a:pPr marL="0" indent="0">
            <a:buFontTx/>
            <a:buNone/>
          </a:pPr>
          <a:r>
            <a:rPr lang="de-DE" sz="1400" b="0" baseline="0">
              <a:solidFill>
                <a:sysClr val="windowText" lastClr="000000"/>
              </a:solidFill>
              <a:latin typeface="+mn-lt"/>
              <a:ea typeface="+mn-ea"/>
              <a:cs typeface="+mn-cs"/>
            </a:rPr>
            <a:t>Der Liquiditätsbedarf setzt sich zusammen als Summe aller negativen Totalen-Cash-Flows abzüglich der initial verfügbaren liquiden Mitteln.</a:t>
          </a: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1" i="0" baseline="0">
              <a:solidFill>
                <a:schemeClr val="dk1"/>
              </a:solidFill>
              <a:latin typeface="+mn-lt"/>
              <a:ea typeface="+mn-ea"/>
              <a:cs typeface="+mn-cs"/>
            </a:rPr>
            <a:t>5) Kontokorrent-Linien befüllen</a:t>
          </a:r>
        </a:p>
        <a:p>
          <a:pPr marL="0" indent="0">
            <a:buFontTx/>
            <a:buNone/>
          </a:pPr>
          <a:r>
            <a:rPr lang="de-DE" sz="1400" b="0" baseline="0">
              <a:solidFill>
                <a:sysClr val="windowText" lastClr="000000"/>
              </a:solidFill>
              <a:latin typeface="+mn-lt"/>
              <a:ea typeface="+mn-ea"/>
              <a:cs typeface="+mn-cs"/>
            </a:rPr>
            <a:t>Zum Schluss sollen verfügbare Kontokorrent-Linien, mit dem Namen des Instituts sowie dem verfügbaren Betrag angegeben werden. Diese werden nicht in der Berechnung berücksichtigt, sondern dienen lediglich zur Information.</a:t>
          </a:r>
        </a:p>
        <a:p>
          <a:pPr marL="0" indent="0">
            <a:buFontTx/>
            <a:buNone/>
          </a:pPr>
          <a:endParaRPr lang="de-DE" sz="1400" b="0" baseline="0">
            <a:solidFill>
              <a:sysClr val="windowText" lastClr="000000"/>
            </a:solidFill>
            <a:latin typeface="+mn-lt"/>
            <a:ea typeface="+mn-ea"/>
            <a:cs typeface="+mn-cs"/>
          </a:endParaRP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400" b="0" baseline="0">
              <a:solidFill>
                <a:sysClr val="windowText" lastClr="000000"/>
              </a:solidFill>
              <a:latin typeface="+mn-lt"/>
              <a:ea typeface="+mn-ea"/>
              <a:cs typeface="+mn-cs"/>
            </a:rPr>
            <a:t>-------------------------------------------------------------------------------------------------------------------------------------------------------------------------------------------------</a:t>
          </a:r>
        </a:p>
        <a:p>
          <a:pPr marL="0" indent="0">
            <a:buFontTx/>
            <a:buNone/>
          </a:pPr>
          <a:endParaRPr lang="de-DE" sz="1400" b="0" baseline="0">
            <a:solidFill>
              <a:sysClr val="windowText" lastClr="000000"/>
            </a:solidFill>
            <a:latin typeface="+mn-lt"/>
            <a:ea typeface="+mn-ea"/>
            <a:cs typeface="+mn-cs"/>
          </a:endParaRPr>
        </a:p>
        <a:p>
          <a:pPr marL="0" indent="0">
            <a:buFontTx/>
            <a:buNone/>
          </a:pPr>
          <a:endParaRPr lang="de-DE" sz="1400" b="0" baseline="0">
            <a:solidFill>
              <a:sysClr val="windowText" lastClr="000000"/>
            </a:solidFill>
            <a:latin typeface="+mn-lt"/>
            <a:ea typeface="+mn-ea"/>
            <a:cs typeface="+mn-cs"/>
          </a:endParaRPr>
        </a:p>
        <a:p>
          <a:pPr marL="0" indent="0">
            <a:buFontTx/>
            <a:buNone/>
          </a:pPr>
          <a:r>
            <a:rPr lang="de-DE" sz="1600" b="1">
              <a:solidFill>
                <a:srgbClr val="980677"/>
              </a:solidFill>
              <a:latin typeface="+mn-lt"/>
              <a:ea typeface="+mn-ea"/>
              <a:cs typeface="+mn-cs"/>
            </a:rPr>
            <a:t>Ausfüllhilfe Finanzplan</a:t>
          </a:r>
        </a:p>
        <a:p>
          <a:pPr marL="0" indent="0">
            <a:buFontTx/>
            <a:buNone/>
          </a:pPr>
          <a:r>
            <a:rPr lang="de-DE" sz="1400" b="1" i="0" baseline="0">
              <a:solidFill>
                <a:schemeClr val="dk1"/>
              </a:solidFill>
              <a:latin typeface="+mn-lt"/>
              <a:ea typeface="+mn-ea"/>
              <a:cs typeface="+mn-cs"/>
            </a:rPr>
            <a:t>Umsatzerlöse</a:t>
          </a:r>
        </a:p>
        <a:p>
          <a:pPr marL="0" indent="0">
            <a:buFontTx/>
            <a:buNone/>
          </a:pPr>
          <a:r>
            <a:rPr lang="de-DE" sz="1400" b="0" baseline="0">
              <a:solidFill>
                <a:sysClr val="windowText" lastClr="000000"/>
              </a:solidFill>
              <a:latin typeface="+mn-lt"/>
              <a:ea typeface="+mn-ea"/>
              <a:cs typeface="+mn-cs"/>
            </a:rPr>
            <a:t>Umsatzerlöse sind laut HGB Erlöse, die aus dem Verkauf und der Vermietung von Produkten, sowie aus der Erbringung von Dienstleistungen entstehen.</a:t>
          </a:r>
        </a:p>
        <a:p>
          <a:pPr marL="0" indent="0">
            <a:buFontTx/>
            <a:buNone/>
          </a:pPr>
          <a:r>
            <a:rPr lang="de-DE" sz="1400" b="0" baseline="0">
              <a:solidFill>
                <a:sysClr val="windowText" lastClr="000000"/>
              </a:solidFill>
              <a:latin typeface="+mn-lt"/>
              <a:ea typeface="+mn-ea"/>
              <a:cs typeface="+mn-cs"/>
            </a:rPr>
            <a:t>Erlöse, die zwar regelmäßig anfallen, aber aus nicht betriebstypischen Nebengeschäften anfallen, sind nicht als Umsatzerlöse, sondern als sonstige betriebliche Erträge zu erfassen.</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Materialaufwand</a:t>
          </a:r>
        </a:p>
        <a:p>
          <a:r>
            <a:rPr lang="de-DE" sz="1400" b="0" baseline="0">
              <a:solidFill>
                <a:sysClr val="windowText" lastClr="000000"/>
              </a:solidFill>
              <a:latin typeface="+mn-lt"/>
              <a:ea typeface="+mn-ea"/>
              <a:cs typeface="+mn-cs"/>
            </a:rPr>
            <a:t>Der Posten Materialaufwand umfasst alle Aufwendungen für Roh-, Hilfs- und Betriebsstoffe und für bezogene Waren. Aufwendungen für Fremdleistungen sind ebenfalls unter Materialaufwand auszuweisen.</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Personalaufwand</a:t>
          </a:r>
        </a:p>
        <a:p>
          <a:r>
            <a:rPr lang="de-DE" sz="1400" b="0" baseline="0">
              <a:solidFill>
                <a:sysClr val="windowText" lastClr="000000"/>
              </a:solidFill>
              <a:latin typeface="+mn-lt"/>
              <a:ea typeface="+mn-ea"/>
              <a:cs typeface="+mn-cs"/>
            </a:rPr>
            <a:t>Der Posten Personalaufwand umfasst alle Aufwendungen, die für Gehälter, Löhne anfallen inkl. sozial Abgaben und ähnliche Abgaben. Auch Überstunden, Weihnachtsgelder und Abfindungen werden unter diesem Posten zusammengefasst.</a:t>
          </a:r>
        </a:p>
        <a:p>
          <a:r>
            <a:rPr lang="de-DE" sz="1400" b="0" baseline="0">
              <a:solidFill>
                <a:sysClr val="windowText" lastClr="000000"/>
              </a:solidFill>
              <a:latin typeface="+mn-lt"/>
              <a:ea typeface="+mn-ea"/>
              <a:cs typeface="+mn-cs"/>
            </a:rPr>
            <a:t>Für die Erfassung der Geschäftsführer-Gehälter stehen drei freie Zeilen zur Verfügung. Jeder Geschäftsführer ist mit seinem Namen in der dafür vorgesehenen Spalte (D17 bis D19) anzugeben. Für den Fall, dass mehr als drei Geschäftsführer vorhanden sind, sollen Geschäftsführer zusammengefasst werden. </a:t>
          </a:r>
        </a:p>
        <a:p>
          <a:r>
            <a:rPr lang="de-DE" sz="1400" b="0" baseline="0">
              <a:solidFill>
                <a:sysClr val="windowText" lastClr="000000"/>
              </a:solidFill>
              <a:latin typeface="+mn-lt"/>
              <a:ea typeface="+mn-ea"/>
              <a:cs typeface="+mn-cs"/>
            </a:rPr>
            <a:t>Die Gehälter der Geschäftsführer addiert mit den Gehältern der angestellten Personen ergibt den Gesamt Personalaufwand. Dieser wird automatisch als Summe der Zeilen 17 bis 20 berechnet.</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Abschreibungen</a:t>
          </a:r>
        </a:p>
        <a:p>
          <a:pPr marL="0" indent="0"/>
          <a:r>
            <a:rPr lang="de-DE" sz="1400" b="0" baseline="0">
              <a:solidFill>
                <a:sysClr val="windowText" lastClr="000000"/>
              </a:solidFill>
              <a:latin typeface="+mn-lt"/>
              <a:ea typeface="+mn-ea"/>
              <a:cs typeface="+mn-cs"/>
            </a:rPr>
            <a:t>Unter dem Posten Abschreibungen sind planmäßige sowie unplanmäßige Abschreibungen anzugeben.</a:t>
          </a:r>
        </a:p>
        <a:p>
          <a:pPr marL="0" indent="0">
            <a:buFontTx/>
            <a:buNone/>
          </a:pPr>
          <a:endParaRPr lang="de-DE" sz="1400" b="1" i="0" baseline="0">
            <a:solidFill>
              <a:schemeClr val="dk1"/>
            </a:solidFill>
            <a:latin typeface="+mn-lt"/>
            <a:ea typeface="+mn-ea"/>
            <a:cs typeface="+mn-cs"/>
          </a:endParaRPr>
        </a:p>
        <a:p>
          <a:pPr marL="0" indent="0">
            <a:buFontTx/>
            <a:buNone/>
          </a:pPr>
          <a:r>
            <a:rPr lang="de-DE" sz="1400" b="1" i="0" baseline="0">
              <a:solidFill>
                <a:schemeClr val="dk1"/>
              </a:solidFill>
              <a:latin typeface="+mn-lt"/>
              <a:ea typeface="+mn-ea"/>
              <a:cs typeface="+mn-cs"/>
            </a:rPr>
            <a:t>Vertrieb- und Marketingaufwand</a:t>
          </a:r>
        </a:p>
        <a:p>
          <a:pPr marL="0" indent="0"/>
          <a:r>
            <a:rPr lang="de-DE" sz="1400" b="0" baseline="0">
              <a:solidFill>
                <a:sysClr val="windowText" lastClr="000000"/>
              </a:solidFill>
              <a:latin typeface="+mn-lt"/>
              <a:ea typeface="+mn-ea"/>
              <a:cs typeface="+mn-cs"/>
            </a:rPr>
            <a:t>Vertrieb- und Marketingaufwand umfasst alle Aufwendungen, die durch den Absatz von Produkten am Markt entstehen. Dieser Posten umfasst Aufwendungen für Verkauf, Werbung und Marketing.</a:t>
          </a:r>
        </a:p>
        <a:p>
          <a:endParaRPr lang="de-DE" sz="1400" b="0" baseline="0">
            <a:solidFill>
              <a:sysClr val="windowText" lastClr="000000"/>
            </a:solidFill>
            <a:latin typeface="+mn-lt"/>
            <a:ea typeface="+mn-ea"/>
            <a:cs typeface="+mn-cs"/>
          </a:endParaRPr>
        </a:p>
      </xdr:txBody>
    </xdr:sp>
    <xdr:clientData/>
  </xdr:twoCellAnchor>
  <xdr:twoCellAnchor>
    <xdr:from>
      <xdr:col>0</xdr:col>
      <xdr:colOff>0</xdr:colOff>
      <xdr:row>98</xdr:row>
      <xdr:rowOff>166005</xdr:rowOff>
    </xdr:from>
    <xdr:to>
      <xdr:col>18</xdr:col>
      <xdr:colOff>151200</xdr:colOff>
      <xdr:row>142</xdr:row>
      <xdr:rowOff>163286</xdr:rowOff>
    </xdr:to>
    <xdr:sp macro="" textlink="">
      <xdr:nvSpPr>
        <xdr:cNvPr id="9" name="Textfeld 8"/>
        <xdr:cNvSpPr txBox="1"/>
      </xdr:nvSpPr>
      <xdr:spPr>
        <a:xfrm>
          <a:off x="0" y="18835005"/>
          <a:ext cx="13867200" cy="83792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betriebliche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Erträge sind Erträge, die regelmäßig auftreten, jedoch nicht typisch für das Unternehmen sind. Beispiele für sonstige betriebliche Erträge sind: Buchgewinne aus dem Verkauf von Anlagevermögen, Erträge aus Nebentätigkeiten, Erträge aus Vermietung und Verpachtung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Erträge sollen im Anhang gesondert erklärt und ausgewiesen werden. Hierfür wurde eine Tabelle auf dem Tabellenblatt "Erträge_Aufwendungen" bereitgestellt. Wird dieser Posten mit einem Wert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betriebliche Aufwendungen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Aufwendungen sind Aufwendungen aus gewöhnlicher Geschäftstätigkeit, die keinem weiteren Posten zugeordnet werden können. Beispiele hierfür sind: Beiträge und Gebühren, Versicherungsbeiträge, Instandhaltungsaufwendungen, Rechts- und Beratungskosten.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Sonstige betriebliche Aufwendungen sollen im Anhang gesondert erklärt und ausgewiesen werden. Hierfür wurde eine Tabelle auf dem Tabellenblatt "Erträge_Aufwendungen" bereitgestellt. Wird dieser Posten mit einem Wert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Betriebsergebnis / EBIT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Das Betriebsergebnis berechnet sich als Saldo aus Umsatzerlösen und Aufwendungen aus betrieblicher Tätigkeit. Es beschreibt die operative Leistung eines Unternehmens, ohne Einflüsse auf das Ergebnis aus der Kapitalstruktur des Unternehmens, aus außergewöhnlichen Geschäftsvorfällen sowie aus der Besteuerung.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Erträge aus Zinsen und ähnliche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Unter Erträgen aus Zinsen und ähnliche Erträge umfassen Erträge aus Bankguthaben sowie aus anderen Einlagen bei Kreditinstituten, Zinsen und Dividenden aus Wertpapieren sowie Zinserträge aus Forderungen.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Dieser Posten umfasst aber auch Abzinsungen aus Pensionsrückstellungen, Abzinsungen aus sonstigen Rückstellungen sowie Zinsen aus verbundenen Unternehmen.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Zinsen und ähnliche Aufwendungen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Zinsen und ähnliche Aufwendungen umfassen alle Zinsaufwendungen und ähnliche Aufwendungen für das im Unternehmen gebundene Fremdkapital. Hierunter gehören insbesondere Zinsen für Bankkredite, Darlehen, Kredit-, Vermittlungs- und Überziehungsprovisionen sowie Aufwendungen aus der Aufzinsung von Pensionsrückstellungen oder sonstigen Rückstellungen.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Ergebnis der gewöhnlichen Geschäftstätigkeit / EBT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Das Ergebnis der gewöhnlichen Geschäftstätigkeit ist das Ergebnis aus der gewöhnlichen Geschäftstätigkeit, das die Einflüsse der Kapitalstruktur (das Finanzergebnis) auf das Unternehmen berücksichtigt.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Außerordentliche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Erträge sind gemäß § 277 Abs. 4 HGB Erträge, die außerhalb der gewöhnlichen Geschäftstätigkeit anfallen und ungewöhnlich in ihrer Art sind. Außerordentliche Erträge fallen also bei unregelmäßigen und untypischen, i.d.R. einmalig auftretenden Geschäftsvorfällen an.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Erträge sind beispielsweise Schadensersatz-Zahlungen, Steuererlasse, Korrektur von Abschreibungen und Rückstellungen.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Außerordentliche Aufwendungen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Aufwendungen sind gemäß § 277 Abs. 4 HGB Erträge, die außerhalb der gewöhnlichen Geschäftstätigkeit anfallen und ungewöhnlich in ihrer Art sind. Außerordentliche Aufwendungen fallen also bei unregelmäßigen und untypischen, i.d.R. einmalig auftretenden Geschäftsvorfällen an.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Außerordentliche Aufwendungen sind beispielsweise außergewöhnliche Schadensfälle oder außerplanmäßige Abschreibungen.</a:t>
          </a:r>
        </a:p>
        <a:p>
          <a:endParaRPr lang="de-DE" sz="1400" b="0" baseline="0">
            <a:solidFill>
              <a:sysClr val="windowText" lastClr="000000"/>
            </a:solidFill>
            <a:latin typeface="+mn-lt"/>
            <a:ea typeface="+mn-ea"/>
            <a:cs typeface="+mn-cs"/>
          </a:endParaRPr>
        </a:p>
      </xdr:txBody>
    </xdr:sp>
    <xdr:clientData/>
  </xdr:twoCellAnchor>
  <xdr:twoCellAnchor>
    <xdr:from>
      <xdr:col>0</xdr:col>
      <xdr:colOff>0</xdr:colOff>
      <xdr:row>144</xdr:row>
      <xdr:rowOff>149679</xdr:rowOff>
    </xdr:from>
    <xdr:to>
      <xdr:col>18</xdr:col>
      <xdr:colOff>151200</xdr:colOff>
      <xdr:row>192</xdr:row>
      <xdr:rowOff>95252</xdr:rowOff>
    </xdr:to>
    <xdr:sp macro="" textlink="">
      <xdr:nvSpPr>
        <xdr:cNvPr id="10" name="Textfeld 9"/>
        <xdr:cNvSpPr txBox="1"/>
      </xdr:nvSpPr>
      <xdr:spPr>
        <a:xfrm>
          <a:off x="0" y="27581679"/>
          <a:ext cx="13867200" cy="90895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Steuern vom Einkommen und Ertrag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Die Steuern vom Einkommen und Ertrag setzen sich zusammen aus der Gewerbesteuer, der Körperschaftssteuer sowie dem Solidaritätszuschlag. Körperschaftssteuer beträgt 15 % des zu versteuernden Einkommens. Die Gewerbesteuer beträgt 3,5 % (Steuermesszahl) des zu versteuernden Einkommens multipliziert mit dem jeweiligen Hebesatz der Gemeinde. Der Solidaritätszuschlag als Drittes beträgt 5,5 % des zu versteuernden Einkommens.</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Daraus ergibt sich eine Steuerbelastung von etwa 30 %. Diese 30 % sind standardmäßig in der Zelle D36 eingestellt. Diese Einstellung kann in den meisten Fällen so belassen werden. Bei einem außergewöhnlichen Steuersatz, der in der Planung berücksichtigt werden soll, kann der Steuersatz in der Zelle D36 angepasst werden.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Überschuss/Fehlbetrag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Der Überschuss/Fehlbetrag ist die Summe aller Erträge und Aufwendungen der Periode. Er gibt die gesamte Leistung des Unternehmens in der jeweiligen Periode an.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Meilensteine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In dieser Zeile können Meilensteine festgehalten werden. Sie dienen lediglich der Planung und besseren Übersichtlichkeit. Sie helfen außerdem dem Leser ein besseres und schnelleres Verständnis für den Finanzplan zu geben.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Umsätzen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Einzahlungen aus Umsätzen werden in der Periode verbucht, in der die Einzahlungen tatsächlich stattfinden. Dieser Posten wird automatisch aus den Umsatzerlösen übernommen und mit der Debitorenlaufzeit (Zelle E50) verrechnet. Das bedeutet, dass ein realisierter Umsatzerlös in Periode 1 mit einer Debitorenlaufzeit von 2 Monaten in der Periode 3 verbucht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einzahlungswirksame Erträge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Die Sonstigen einzahlungswirksamen Erträge werden automatisch aus den Positionen "sonstige betriebliche Erträge" und "außerordentliche Erträge" übernommen. Der Einfachheit halben werden sie direkt in der gleichen Periode als zahlungswirksam verbucht.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Einzahlungen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Unter diesen Posten können Einzahlungen aus dem operativen Geschäft verbucht werden, die keiner weiteren Position zugeordnet werden konnten. Einträge unter dieser Position sollen im Tabellenblatt "Einzahlungen_Auszahlungen" aufgeschlüsselt und erklärt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Wird eine Zelle dieser Position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Desinvestitionen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Einzahlungen aus Desinvestitionen sind Einzahlungen, die aus dem Verkauf von Anlagevermögen entstehen.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Kapitalzuführung (Kapitalerhöhung)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Einzahlungen aus Kapitalzuführungen sind Einzahlungen, die aus einer Kapitalerhöhung resultieren.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Einzahlungen aus Finanzverbindlichkeiten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Hier können Einzahlungen, die aus eingegangenen Finanzkrediten (o.ä.) resultieren, ausgewiesen werden. Hierfür stehen sechs Zeilen zur Verfügung. Hier soll stets eine Bezeichnung (hinter "davon") in die Spalte D65 bis D70 eingetragen werden. Anschließend können die Einzahlungen in die jeweilige Periode gebucht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Es erscheint die Fehlermeldung "Unvollständig" in der Spalte "B" falls eine Einzahlung ohne eine Bezeichnung in der Spalte D (hinter "davon") eingegeben wurde. Analog auch, wenn lediglich eine Bezeichnung ohne eine Einzahlung eingetragen wurde.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Alle Einzahlungen aus Finanzverbindlichkeiten werden automatisch in der Zeile 64 addiert.</a:t>
          </a:r>
        </a:p>
        <a:p>
          <a:endParaRPr lang="de-DE" sz="1400" b="0" baseline="0">
            <a:solidFill>
              <a:sysClr val="windowText" lastClr="000000"/>
            </a:solidFill>
            <a:latin typeface="+mn-lt"/>
            <a:ea typeface="+mn-ea"/>
            <a:cs typeface="+mn-cs"/>
          </a:endParaRPr>
        </a:p>
      </xdr:txBody>
    </xdr:sp>
    <xdr:clientData/>
  </xdr:twoCellAnchor>
  <xdr:twoCellAnchor>
    <xdr:from>
      <xdr:col>0</xdr:col>
      <xdr:colOff>0</xdr:colOff>
      <xdr:row>195</xdr:row>
      <xdr:rowOff>13607</xdr:rowOff>
    </xdr:from>
    <xdr:to>
      <xdr:col>18</xdr:col>
      <xdr:colOff>151200</xdr:colOff>
      <xdr:row>232</xdr:row>
      <xdr:rowOff>40821</xdr:rowOff>
    </xdr:to>
    <xdr:sp macro="" textlink="">
      <xdr:nvSpPr>
        <xdr:cNvPr id="12" name="Textfeld 11"/>
        <xdr:cNvSpPr txBox="1"/>
      </xdr:nvSpPr>
      <xdr:spPr>
        <a:xfrm>
          <a:off x="0" y="37161107"/>
          <a:ext cx="13867200" cy="7075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Materialaufwand</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Auszahlungen für Materialaufwand werden automatisch aus dem Posten "Materialaufwand" übernommen und mit der Kreditorenlaufzeit verrechnet. Das bedeutet, dass ein angefallener Materialaufwand in Periode 1, mit einer Kreditorenlaufzeit von 2 Monaten erst in der Periode 3 zahlungswirksam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Personalaufwand</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Auszahlungen für Personalaufwand werden automatisch aus dem Posten "Personalaufwand" übernommen. Personalaufwand ist direkt zahlungswirksam und wird deshalb in die gleiche Periode verbucht.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Sonstige Auszahlungen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Unter sonstige Auszahlungen können Auszahlungen aus dem operativen Geschäft verbucht werden, die keiner weiteren Position zugeordnet werden konnten. Einträge unter dieser Position sollen im Tabellenblatt "Einzahlungen_Auszahlungen" aufgeschlüsselt und erklärt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Wird eine Zelle dieser Position befüllt, erscheint in der Spalte "B" der Hinweis: "Aufgliedern im Tabellenblatt".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Steuerzahlungen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Steuerzahlungen, werden automatisch aus dem Posten "Steuern vom Einkommen und Ertrag" übernommen und mit dem Steuerzahlungsrythmus (Zelle E51) verrechnet. Wird beispielsweise ein Steuerzahlungsrythmus von 6 Monaten ausgewählt, werden die angefallenen Steuern vom Einkommen und Ertrag der Perioden 1 bis 6 kumuliert in der Periode 6 als Auszahlung verbucht.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Investitionen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Auszahlungen für Investitionen sind Auszahlungen aus dem Kauf von Investitionsgütern. Wichtig an dieser Stelle ist, die Auszahlung für eine Anschaffung in der Periode zu verbuchen, in der sie tatsächlich zahlungswirksam wird (d.h. in der die Rechnung tatsächlich beglichen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1" i="0" u="none" strike="noStrike" kern="0" cap="none" spc="0" normalizeH="0" baseline="0" noProof="0">
              <a:ln>
                <a:noFill/>
              </a:ln>
              <a:solidFill>
                <a:prstClr val="black"/>
              </a:solidFill>
              <a:effectLst/>
              <a:uLnTx/>
              <a:uFillTx/>
              <a:latin typeface="+mn-lt"/>
              <a:ea typeface="+mn-ea"/>
              <a:cs typeface="+mn-cs"/>
            </a:rPr>
            <a:t>Auszahlungen für Tilgung von Krediten/Anleihen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Hier können Auszahlungen, die aus der Rückzahlung von Finanzkrediten (o.ä.) resultieren, ausgewiesen werden. Analog zu den "Einzahlungen aus Finanzverbindlichkeiten" stehen auch hier sechs Zeilen für Verfügung. Auch hier soll stets eine Bezeichnung (hinter "davon") in die Spalte D82 bis D87 eingetragen werden. Anschließend können die einzelnen Auszahlungen in die jeweilige Periode gebucht werden.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Es erscheint die Fehlermeldung "Unvollständig" in der Spalte "B", falls eine Auszahlung ohne eine Bezeichnung in der Spalte D (hinter "davon") eingegeben wurde. Analog erscheint diese Fehlermeldung, wenn eine Bezeichnung ohne eine Auszahlung eingetragen wurde.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400" b="0" i="0" u="none" strike="noStrike" kern="0" cap="none" spc="0" normalizeH="0" baseline="0" noProof="0">
              <a:ln>
                <a:noFill/>
              </a:ln>
              <a:solidFill>
                <a:sysClr val="windowText" lastClr="000000"/>
              </a:solidFill>
              <a:effectLst/>
              <a:uLnTx/>
              <a:uFillTx/>
              <a:latin typeface="+mn-lt"/>
              <a:ea typeface="+mn-ea"/>
              <a:cs typeface="+mn-cs"/>
            </a:rPr>
            <a:t>Alle Auszahlungen für die Tilgung von Krediten/Anleihen werden automatisch in der Zeile 81 addiert.</a:t>
          </a:r>
        </a:p>
        <a:p>
          <a:pPr marL="0" marR="0" lvl="0" indent="0" algn="r" defTabSz="914400" eaLnBrk="1" fontAlgn="auto" latinLnBrk="0" hangingPunct="1">
            <a:lnSpc>
              <a:spcPct val="100000"/>
            </a:lnSpc>
            <a:spcBef>
              <a:spcPts val="0"/>
            </a:spcBef>
            <a:spcAft>
              <a:spcPts val="0"/>
            </a:spcAft>
            <a:buClrTx/>
            <a:buSzTx/>
            <a:buFontTx/>
            <a:buNone/>
            <a:tabLst/>
            <a:defRPr/>
          </a:pPr>
          <a:r>
            <a:rPr kumimoji="0" lang="de-DE" sz="1100" b="0" i="0" u="none" strike="noStrike" kern="0" cap="none" spc="0" normalizeH="0" baseline="0" noProof="0">
              <a:ln>
                <a:noFill/>
              </a:ln>
              <a:solidFill>
                <a:prstClr val="black">
                  <a:lumMod val="50000"/>
                  <a:lumOff val="50000"/>
                </a:prstClr>
              </a:solidFill>
              <a:effectLst/>
              <a:uLnTx/>
              <a:uFillTx/>
              <a:latin typeface="+mn-lt"/>
              <a:ea typeface="+mn-ea"/>
              <a:cs typeface="+mn-cs"/>
            </a:rPr>
            <a:t>Stand 07.02.2023</a:t>
          </a:r>
          <a:endParaRPr kumimoji="0" lang="de-DE" sz="1400" b="0" i="0" u="none" strike="noStrike" kern="0" cap="none" spc="0" normalizeH="0" baseline="0" noProof="0">
            <a:ln>
              <a:noFill/>
            </a:ln>
            <a:solidFill>
              <a:sysClr val="windowText" lastClr="000000"/>
            </a:solidFill>
            <a:effectLst/>
            <a:uLnTx/>
            <a:uFillTx/>
            <a:latin typeface="+mn-lt"/>
            <a:ea typeface="+mn-ea"/>
            <a:cs typeface="+mn-cs"/>
          </a:endParaRPr>
        </a:p>
        <a:p>
          <a:endParaRPr lang="de-DE" sz="1400" b="0" baseline="0">
            <a:solidFill>
              <a:sysClr val="windowText" lastClr="000000"/>
            </a:solidFill>
            <a:latin typeface="+mn-lt"/>
            <a:ea typeface="+mn-ea"/>
            <a:cs typeface="+mn-cs"/>
          </a:endParaRPr>
        </a:p>
      </xdr:txBody>
    </xdr:sp>
    <xdr:clientData/>
  </xdr:twoCellAnchor>
</xdr:wsDr>
</file>

<file path=xl/theme/theme1.xml><?xml version="1.0" encoding="utf-8"?>
<a:theme xmlns:a="http://schemas.openxmlformats.org/drawingml/2006/main" name="Office">
  <a:themeElements>
    <a:clrScheme name="Benutzerdefiniert 3">
      <a:dk1>
        <a:sysClr val="windowText" lastClr="000000"/>
      </a:dk1>
      <a:lt1>
        <a:sysClr val="window" lastClr="FFFFFF"/>
      </a:lt1>
      <a:dk2>
        <a:srgbClr val="262626"/>
      </a:dk2>
      <a:lt2>
        <a:srgbClr val="E7E6E6"/>
      </a:lt2>
      <a:accent1>
        <a:srgbClr val="980677"/>
      </a:accent1>
      <a:accent2>
        <a:srgbClr val="BC04BF"/>
      </a:accent2>
      <a:accent3>
        <a:srgbClr val="A5A5A5"/>
      </a:accent3>
      <a:accent4>
        <a:srgbClr val="FFD317"/>
      </a:accent4>
      <a:accent5>
        <a:srgbClr val="4472C4"/>
      </a:accent5>
      <a:accent6>
        <a:srgbClr val="30323A"/>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6.xml"/></Relationships>
</file>

<file path=xl/worksheets/_rels/sheet2.xml.rels><Relationships xmlns="http://schemas.openxmlformats.org/package/2006/relationships"><Relationship Type="http://schemas.openxmlformats.org/officeDocument/2006/relationships/drawing" Target="/xl/drawings/drawing2.xml" Id="rId1"/></Relationships>
</file>

<file path=xl/worksheets/_rels/sheet3.xml.rels><Relationships xmlns="http://schemas.openxmlformats.org/package/2006/relationships"><Relationship Type="http://schemas.openxmlformats.org/officeDocument/2006/relationships/drawing" Target="/xl/drawings/drawing3.xml" Id="rId1"/></Relationships>
</file>

<file path=xl/worksheets/_rels/sheet4.xml.rels><Relationships xmlns="http://schemas.openxmlformats.org/package/2006/relationships"><Relationship Type="http://schemas.openxmlformats.org/officeDocument/2006/relationships/drawing" Target="/xl/drawings/drawing4.xml" Id="rId1"/></Relationships>
</file>

<file path=xl/worksheets/_rels/sheet5.xml.rels><Relationships xmlns="http://schemas.openxmlformats.org/package/2006/relationships"><Relationship Type="http://schemas.openxmlformats.org/officeDocument/2006/relationships/drawing" Target="/xl/drawings/drawing5.xml"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
  <sheetViews>
    <sheetView tabSelected="1" view="pageBreakPreview" zoomScale="70" zoomScaleNormal="100" zoomScaleSheetLayoutView="70" workbookViewId="0">
      <selection activeCell="S10" sqref="S10"/>
    </sheetView>
  </sheetViews>
  <sheetFormatPr baseColWidth="10" defaultRowHeight="15" x14ac:dyDescent="0.25"/>
  <sheetData/>
  <sheetProtection sheet="1" objects="1" scenarios="1"/>
  <customSheetViews>
    <customSheetView guid="{BCCA0B67-BA98-4341-AC0B-AA3CBDD94683}">
      <selection activeCell="A2" sqref="A2"/>
    </customSheetView>
  </customSheetViews>
  <pageMargins left="0.7" right="0.7" top="0.78740157499999996" bottom="0.78740157499999996" header="0.3" footer="0.3"/>
  <pageSetup paperSize="9" scale="60" fitToHeight="0" orientation="landscape"/>
  <rowBreaks count="4" manualBreakCount="4">
    <brk id="49" max="18" man="1"/>
    <brk id="98" max="18" man="1"/>
    <brk id="144" max="18" man="1"/>
    <brk id="194" max="18" man="1"/>
  </rowBreaks>
  <drawing r:id="rId2"/>
</worksheet>
</file>

<file path=xl/worksheets/sheet2.xml><?xml version="1.0" encoding="utf-8"?>
<worksheet xmlns="http://schemas.openxmlformats.org/spreadsheetml/2006/main">
  <sheetPr>
    <outlinePr summaryBelow="1" summaryRight="1"/>
    <pageSetUpPr/>
  </sheetPr>
  <dimension ref="A1:O19"/>
  <sheetViews>
    <sheetView zoomScaleNormal="100" workbookViewId="0">
      <selection activeCell="E21" sqref="E21"/>
    </sheetView>
  </sheetViews>
  <sheetFormatPr baseColWidth="10" defaultRowHeight="15"/>
  <cols>
    <col width="20" customWidth="1" style="185" min="1" max="1"/>
  </cols>
  <sheetData>
    <row r="1" ht="45" customHeight="1" s="185">
      <c r="A1" s="181" t="inlineStr">
        <is>
          <t>Planungsprämissen</t>
        </is>
      </c>
      <c r="G1" s="191" t="n"/>
    </row>
    <row r="2">
      <c r="A2" s="182" t="inlineStr">
        <is>
          <t>Bitte skizieren Sie hier ihre Planungsprämissen</t>
        </is>
      </c>
    </row>
    <row r="4">
      <c r="A4" s="194" t="inlineStr">
        <is>
          <t>Geschäftsmodell</t>
        </is>
      </c>
      <c r="B4" t="inlineStr">
        <is>
          <t>B2B-SaaS-Compliance-Plattform (DSGVO, EU AI Act, CRA, NIS2). Wiederkehrende Abo-Umsätze in 3 Tarifen (Starter, Professional, Enterprise) zzgl. Beratung &amp; Service.</t>
        </is>
      </c>
    </row>
    <row r="5">
      <c r="A5" s="194" t="inlineStr">
        <is>
          <t>Planungszeitraum</t>
        </is>
      </c>
      <c r="B5" t="inlineStr">
        <is>
          <t>36 Monate, August 2026 bis Juli 2029 (Periode 1 = Aug 2026), Start mit Auszahlung der ersten Wandeldarlehen-Tranche.</t>
        </is>
      </c>
    </row>
    <row r="6">
      <c r="A6" s="194" t="inlineStr">
        <is>
          <t>Finanzierung</t>
        </is>
      </c>
      <c r="B6" t="inlineStr">
        <is>
          <t>Wandeldarlehen (Pre-Seed) gesamt 400.000 EUR in 2 Tranchen: Aug 2026 = 200.000 EUR (Co-Investor 40.000 + L-Bank Mikromezzanin 160.000); Aug 2027 = 200.000 EUR. Verzinsung 6 % p.a., Laufzeit 5 Jahre, Bewertungs-Cap 5 Mio EUR, 20 % Discount bei Wandlung.</t>
        </is>
      </c>
    </row>
    <row r="7">
      <c r="A7" s="194" t="inlineStr">
        <is>
          <t>Stammkapital</t>
        </is>
      </c>
      <c r="B7" t="inlineStr">
        <is>
          <t>25.000 EUR, eingezahlt in 2 Raten zu je 12.500 EUR (Aug 2026 und Jan 2027).</t>
        </is>
      </c>
    </row>
    <row r="8">
      <c r="A8" s="194" t="inlineStr">
        <is>
          <t>Tilgung</t>
        </is>
      </c>
      <c r="B8" t="inlineStr">
        <is>
          <t>Rückzahlung des L-Bank-Anteils ab Aug 2028 mit rd. 5.014 EUR/Monat (gesamt 60.168 EUR im Zeitraum); die Investoren-Tranche wandelt in Eigenkapital (keine Tilgung).</t>
        </is>
      </c>
    </row>
    <row r="9">
      <c r="A9" s="194" t="inlineStr">
        <is>
          <t>Preise</t>
        </is>
      </c>
      <c r="B9" t="inlineStr">
        <is>
          <t>Starter 300 EUR/Monat, Professional 2.083 EUR/Monat, Enterprise 4.167 EUR/Monat; jährliche Preiserhöhung 3 % ab 2027.</t>
        </is>
      </c>
    </row>
    <row r="10">
      <c r="A10" s="194" t="inlineStr">
        <is>
          <t>Kundenwachstum</t>
        </is>
      </c>
      <c r="B10" t="inlineStr">
        <is>
          <t>Neukunden/Monat steigend (Starter 1 bis 10, Professional 1 bis 7, Enterprise 0 bis 5). Kundenbestand Dezember: 9 (2026), 27 (2027), 87 (2028).</t>
        </is>
      </c>
    </row>
    <row r="11">
      <c r="A11" s="194" t="inlineStr">
        <is>
          <t>Churn</t>
        </is>
      </c>
      <c r="B11" t="inlineStr">
        <is>
          <t>Monatliche Abwanderungsrate sinkt mit Reife: Starter 8 % auf 1,5 %, Professional 2,5 % auf 0,8 %, Enterprise 0,5 % auf 0,1 %.</t>
        </is>
      </c>
    </row>
    <row r="12">
      <c r="A12" s="194" t="inlineStr">
        <is>
          <t>Vertrieb</t>
        </is>
      </c>
      <c r="B12" t="inlineStr">
        <is>
          <t>Channel-Vertrieb über Partner (Bechtle/Cancom): rd. 70 % der Kunden, 25 % Provision vom Channel-Umsatz.</t>
        </is>
      </c>
    </row>
    <row r="13">
      <c r="A13" s="194" t="inlineStr">
        <is>
          <t>Personal</t>
        </is>
      </c>
      <c r="B13" t="inlineStr">
        <is>
          <t>2 Gründer (Benjamin Bönisch, Sharang Parnerkar) ab Okt 2026; Aufbau auf 12 Mitarbeitende (zzgl. Gründer) bis Juli 2029. AG-Sozialabgaben rd. 20,43 %.</t>
        </is>
      </c>
    </row>
    <row r="14">
      <c r="A14" s="194" t="inlineStr">
        <is>
          <t>Materialaufwand</t>
        </is>
      </c>
      <c r="B14" t="inlineStr">
        <is>
          <t>Im Wesentlichen Cloud-Hosting, 3rd-Party-APIs, LLM-Inferenz, Datenbank- und CDN-Hosting; skaliert mit Nutzung.</t>
        </is>
      </c>
    </row>
    <row r="15">
      <c r="A15" s="194" t="inlineStr">
        <is>
          <t>Förderung</t>
        </is>
      </c>
      <c r="B15" t="inlineStr">
        <is>
          <t>Forschungszulage (§ 27a EStG, Förderquote 25 %) und Fördergelder/Zuschüsse ab Jan 2027; als zahlungswirksame Einzahlungen erfasst (nicht im EBIT, siehe Tabellenblatt Einzahlungen_Auszahlungen).</t>
        </is>
      </c>
    </row>
    <row r="16">
      <c r="A16" s="194" t="inlineStr">
        <is>
          <t>Steuern</t>
        </is>
      </c>
      <c r="B16" t="inlineStr">
        <is>
          <t>Körperschaftsteuer 15,825 % (inkl. SolZ), Gewerbesteuer 12,25 % (Hebesatz 350 %). Im Planungszeitraum (bis Juli 2029) keine Ertragsteuer-Auszahlung (Verlustvortrag; Steuer auf den Gewinn 2029 wird erst 2030 fällig); Steuersatz im Tool daher auf 0 % gesetzt.</t>
        </is>
      </c>
    </row>
    <row r="17">
      <c r="A17" s="194" t="inlineStr">
        <is>
          <t>Zahlungsziele</t>
        </is>
      </c>
      <c r="B17" t="inlineStr">
        <is>
          <t>Kreditoren- und Debitorenlaufzeit 0 Monate (sofortige Zahlung); Steuerzahlungsrhythmus jährlich.</t>
        </is>
      </c>
    </row>
    <row r="18">
      <c r="A18" s="194" t="inlineStr">
        <is>
          <t>Inflation</t>
        </is>
      </c>
      <c r="B18" t="inlineStr">
        <is>
          <t>Betriebskosten +3 % p.a. ab 2027.</t>
        </is>
      </c>
    </row>
    <row r="19">
      <c r="A19" s="194" t="inlineStr">
        <is>
          <t>Liquidität</t>
        </is>
      </c>
      <c r="B19" t="inlineStr">
        <is>
          <t>Anfangsbestand 0 EUR; Endbestand Juli 2029 rd. 353.606 EUR. Ohne die Pre-Seed-Finanzierung erreicht der Bestand im Planungszeitraum einen Tiefststand von rd. -332.152 EUR (= maximaler Finanzierungsbedarf), der durch die Pre-Seed-Mittel (400.000 EUR) gedeckt wird.</t>
        </is>
      </c>
    </row>
  </sheetData>
  <mergeCells count="3">
    <mergeCell ref="A2:F2"/>
    <mergeCell ref="A1:F1"/>
    <mergeCell ref="G1:K1"/>
  </mergeCells>
  <pageMargins left="0.7" right="0.7" top="0.787401575" bottom="0.787401575" header="0.3" footer="0.3"/>
  <pageSetup orientation="landscape" paperSize="9" scale="67"/>
  <rowBreaks count="1" manualBreakCount="1">
    <brk id="40" min="0" max="37" man="1"/>
  </rowBreaks>
  <colBreaks count="2" manualBreakCount="2">
    <brk id="16" min="0" max="79" man="1"/>
    <brk id="32" min="0" max="79" man="1"/>
  </colBreaks>
  <drawing xmlns:r="http://schemas.openxmlformats.org/officeDocument/2006/relationships" r:id="rId1"/>
</worksheet>
</file>

<file path=xl/worksheets/sheet3.xml><?xml version="1.0" encoding="utf-8"?>
<worksheet xmlns="http://schemas.openxmlformats.org/spreadsheetml/2006/main">
  <sheetPr>
    <outlinePr summaryBelow="0"/>
    <pageSetUpPr/>
  </sheetPr>
  <dimension ref="A1:AN150"/>
  <sheetViews>
    <sheetView showGridLines="0" topLeftCell="B1" zoomScale="85" zoomScaleNormal="85" zoomScaleSheetLayoutView="70" zoomScalePageLayoutView="55" workbookViewId="0">
      <pane xSplit="3" topLeftCell="E1" activePane="topRight" state="frozen"/>
      <selection activeCell="B1" sqref="B1"/>
      <selection pane="topRight" activeCell="H106" sqref="H106"/>
    </sheetView>
  </sheetViews>
  <sheetFormatPr baseColWidth="10" defaultRowHeight="15"/>
  <cols>
    <col width="7.5703125" bestFit="1" customWidth="1" style="185" min="1" max="1"/>
    <col width="15.42578125" customWidth="1" style="113" min="2" max="2"/>
    <col width="48.85546875" customWidth="1" style="61" min="3" max="3"/>
    <col width="24.5703125" customWidth="1" style="61" min="4" max="4"/>
    <col width="15.7109375" customWidth="1" style="185" min="5" max="40"/>
    <col width="11.42578125" customWidth="1" style="185" min="41" max="16384"/>
  </cols>
  <sheetData>
    <row r="1" ht="45" customHeight="1" s="185">
      <c r="B1" s="181" t="inlineStr">
        <is>
          <t>Finanzplan</t>
        </is>
      </c>
      <c r="G1" s="58" t="n"/>
      <c r="H1" s="58" t="n"/>
      <c r="I1" s="58" t="n"/>
      <c r="J1" s="58" t="n"/>
      <c r="K1" s="58" t="n"/>
    </row>
    <row r="2">
      <c r="B2" s="177" t="inlineStr">
        <is>
          <t>V1.1</t>
        </is>
      </c>
    </row>
    <row r="3" ht="18.75" customHeight="1" s="185">
      <c r="C3" s="60" t="inlineStr">
        <is>
          <t>Aktuelles Datum</t>
        </is>
      </c>
      <c r="D3" s="17" t="n">
        <v>46175</v>
      </c>
    </row>
    <row r="4" ht="18.75" customHeight="1" s="185">
      <c r="A4" s="7" t="b">
        <v>0</v>
      </c>
      <c r="C4" s="60" t="inlineStr">
        <is>
          <t>Start-Datum der Planung:</t>
        </is>
      </c>
      <c r="D4" s="17" t="n">
        <v>46235</v>
      </c>
    </row>
    <row r="5" ht="18.75" customHeight="1" s="185">
      <c r="C5" s="60" t="inlineStr">
        <is>
          <t>Unternehmen:</t>
        </is>
      </c>
      <c r="D5" s="17" t="inlineStr">
        <is>
          <t>BreakPilot GmbH</t>
        </is>
      </c>
    </row>
    <row r="10" ht="26.25" customHeight="1" s="185">
      <c r="B10" s="187" t="inlineStr">
        <is>
          <t>Gewinn- und Verlustrechnung</t>
        </is>
      </c>
    </row>
    <row r="11" ht="18.75" customHeight="1" s="185">
      <c r="D11" s="62" t="n"/>
      <c r="E11" s="63" t="n">
        <v>1</v>
      </c>
      <c r="F11" s="64" t="n">
        <v>2</v>
      </c>
      <c r="G11" s="64" t="n">
        <v>3</v>
      </c>
      <c r="H11" s="64" t="n">
        <v>4</v>
      </c>
      <c r="I11" s="64" t="n">
        <v>5</v>
      </c>
      <c r="J11" s="64" t="n">
        <v>6</v>
      </c>
      <c r="K11" s="64" t="n">
        <v>7</v>
      </c>
      <c r="L11" s="64" t="n">
        <v>8</v>
      </c>
      <c r="M11" s="64" t="n">
        <v>9</v>
      </c>
      <c r="N11" s="64" t="n">
        <v>10</v>
      </c>
      <c r="O11" s="64" t="n">
        <v>11</v>
      </c>
      <c r="P11" s="64" t="n">
        <v>12</v>
      </c>
      <c r="Q11" s="64" t="n">
        <v>13</v>
      </c>
      <c r="R11" s="64" t="n">
        <v>14</v>
      </c>
      <c r="S11" s="64" t="n">
        <v>15</v>
      </c>
      <c r="T11" s="64" t="n">
        <v>16</v>
      </c>
      <c r="U11" s="64" t="n">
        <v>17</v>
      </c>
      <c r="V11" s="64" t="n">
        <v>18</v>
      </c>
      <c r="W11" s="64" t="n">
        <v>19</v>
      </c>
      <c r="X11" s="64" t="n">
        <v>20</v>
      </c>
      <c r="Y11" s="64" t="n">
        <v>21</v>
      </c>
      <c r="Z11" s="64" t="n">
        <v>22</v>
      </c>
      <c r="AA11" s="64" t="n">
        <v>23</v>
      </c>
      <c r="AB11" s="64" t="n">
        <v>24</v>
      </c>
      <c r="AC11" s="64" t="n">
        <v>25</v>
      </c>
      <c r="AD11" s="64" t="n">
        <v>26</v>
      </c>
      <c r="AE11" s="64" t="n">
        <v>27</v>
      </c>
      <c r="AF11" s="64" t="n">
        <v>28</v>
      </c>
      <c r="AG11" s="64" t="n">
        <v>29</v>
      </c>
      <c r="AH11" s="64" t="n">
        <v>30</v>
      </c>
      <c r="AI11" s="64" t="n">
        <v>31</v>
      </c>
      <c r="AJ11" s="64" t="n">
        <v>32</v>
      </c>
      <c r="AK11" s="64" t="n">
        <v>33</v>
      </c>
      <c r="AL11" s="64" t="n">
        <v>34</v>
      </c>
      <c r="AM11" s="64" t="n">
        <v>35</v>
      </c>
      <c r="AN11" s="64" t="n">
        <v>36</v>
      </c>
    </row>
    <row r="12" ht="18.75" customHeight="1" s="185">
      <c r="D12" s="65" t="n"/>
      <c r="E12" s="66">
        <f>DATE(YEAR(D4),MONTH(D4),1)</f>
        <v>46235.0</v>
      </c>
      <c r="F12" s="66">
        <f>DATE(YEAR(E12),MONTH(E12)+1,1)</f>
        <v>46266.0</v>
      </c>
      <c r="G12" s="66">
        <f>DATE(YEAR(F12),MONTH(F12)+1,1)</f>
        <v>46296.0</v>
      </c>
      <c r="H12" s="66">
        <f>DATE(YEAR(G12),MONTH(G12)+1,1)</f>
        <v>46327.0</v>
      </c>
      <c r="I12" s="66">
        <f>DATE(YEAR(H12),MONTH(H12)+1,1)</f>
        <v>46357.0</v>
      </c>
      <c r="J12" s="66">
        <f>DATE(YEAR(I12),MONTH(I12)+1,1)</f>
        <v>46388.0</v>
      </c>
      <c r="K12" s="66">
        <f>DATE(YEAR(J12),MONTH(J12)+1,1)</f>
        <v>46419.0</v>
      </c>
      <c r="L12" s="66">
        <f>DATE(YEAR(K12),MONTH(K12)+1,1)</f>
        <v>46447.0</v>
      </c>
      <c r="M12" s="66">
        <f>DATE(YEAR(L12),MONTH(L12)+1,1)</f>
        <v>46478.0</v>
      </c>
      <c r="N12" s="66">
        <f>DATE(YEAR(M12),MONTH(M12)+1,1)</f>
        <v>46508.0</v>
      </c>
      <c r="O12" s="66">
        <f>DATE(YEAR(N12),MONTH(N12)+1,1)</f>
        <v>46539.0</v>
      </c>
      <c r="P12" s="66">
        <f>DATE(YEAR(O12),MONTH(O12)+1,1)</f>
        <v>46569.0</v>
      </c>
      <c r="Q12" s="66">
        <f>DATE(YEAR(P12),MONTH(P12)+1,1)</f>
        <v>46600.0</v>
      </c>
      <c r="R12" s="66">
        <f>DATE(YEAR(Q12),MONTH(Q12)+1,1)</f>
        <v>46631.0</v>
      </c>
      <c r="S12" s="66">
        <f>DATE(YEAR(R12),MONTH(R12)+1,1)</f>
        <v>46661.0</v>
      </c>
      <c r="T12" s="66">
        <f>DATE(YEAR(S12),MONTH(S12)+1,1)</f>
        <v>46692.0</v>
      </c>
      <c r="U12" s="66">
        <f>DATE(YEAR(T12),MONTH(T12)+1,1)</f>
        <v>46722.0</v>
      </c>
      <c r="V12" s="66">
        <f>DATE(YEAR(U12),MONTH(U12)+1,1)</f>
        <v>46753.0</v>
      </c>
      <c r="W12" s="66">
        <f>DATE(YEAR(V12),MONTH(V12)+1,1)</f>
        <v>46784.0</v>
      </c>
      <c r="X12" s="66">
        <f>DATE(YEAR(W12),MONTH(W12)+1,1)</f>
        <v>46813.0</v>
      </c>
      <c r="Y12" s="66">
        <f>DATE(YEAR(X12),MONTH(X12)+1,1)</f>
        <v>46844.0</v>
      </c>
      <c r="Z12" s="66">
        <f>DATE(YEAR(Y12),MONTH(Y12)+1,1)</f>
        <v>46874.0</v>
      </c>
      <c r="AA12" s="66">
        <f>DATE(YEAR(Z12),MONTH(Z12)+1,1)</f>
        <v>46905.0</v>
      </c>
      <c r="AB12" s="66">
        <f>DATE(YEAR(AA12),MONTH(AA12)+1,1)</f>
        <v>46935.0</v>
      </c>
      <c r="AC12" s="66">
        <f>DATE(YEAR(AB12),MONTH(AB12)+1,1)</f>
        <v>46966.0</v>
      </c>
      <c r="AD12" s="66">
        <f>DATE(YEAR(AC12),MONTH(AC12)+1,1)</f>
        <v>46997.0</v>
      </c>
      <c r="AE12" s="66">
        <f>DATE(YEAR(AD12),MONTH(AD12)+1,1)</f>
        <v>47027.0</v>
      </c>
      <c r="AF12" s="66">
        <f>DATE(YEAR(AE12),MONTH(AE12)+1,1)</f>
        <v>47058.0</v>
      </c>
      <c r="AG12" s="66">
        <f>DATE(YEAR(AF12),MONTH(AF12)+1,1)</f>
        <v>47088.0</v>
      </c>
      <c r="AH12" s="66">
        <f>DATE(YEAR(AG12),MONTH(AG12)+1,1)</f>
        <v>47119.0</v>
      </c>
      <c r="AI12" s="66">
        <f>DATE(YEAR(AH12),MONTH(AH12)+1,1)</f>
        <v>47150.0</v>
      </c>
      <c r="AJ12" s="66">
        <f>DATE(YEAR(AI12),MONTH(AI12)+1,1)</f>
        <v>47178.0</v>
      </c>
      <c r="AK12" s="66">
        <f>DATE(YEAR(AJ12),MONTH(AJ12)+1,1)</f>
        <v>47209.0</v>
      </c>
      <c r="AL12" s="66">
        <f>DATE(YEAR(AK12),MONTH(AK12)+1,1)</f>
        <v>47239.0</v>
      </c>
      <c r="AM12" s="66">
        <f>DATE(YEAR(AL12),MONTH(AL12)+1,1)</f>
        <v>47270.0</v>
      </c>
      <c r="AN12" s="66">
        <f>DATE(YEAR(AM12),MONTH(AM12)+1,1)</f>
        <v>47300.0</v>
      </c>
    </row>
    <row r="13">
      <c r="C13" s="67" t="inlineStr">
        <is>
          <t>Umsatzerlöse (netto)</t>
        </is>
      </c>
      <c r="D13" s="68" t="n"/>
      <c r="E13" s="30" t="n">
        <v>12383</v>
      </c>
      <c r="F13" s="30" t="n">
        <v>14766</v>
      </c>
      <c r="G13" s="30" t="n">
        <v>17149</v>
      </c>
      <c r="H13" s="30" t="n">
        <v>19532</v>
      </c>
      <c r="I13" s="30" t="n">
        <v>21615</v>
      </c>
      <c r="J13" s="30" t="n">
        <v>29417.94</v>
      </c>
      <c r="K13" s="30" t="n">
        <v>31872.43</v>
      </c>
      <c r="L13" s="30" t="n">
        <v>31872.43</v>
      </c>
      <c r="M13" s="30" t="n">
        <v>38618.93</v>
      </c>
      <c r="N13" s="30" t="n">
        <v>41073.42</v>
      </c>
      <c r="O13" s="30" t="n">
        <v>47510.92</v>
      </c>
      <c r="P13" s="30" t="n">
        <v>49965.41</v>
      </c>
      <c r="Q13" s="30" t="n">
        <v>50274.41</v>
      </c>
      <c r="R13" s="30" t="n">
        <v>52419.9</v>
      </c>
      <c r="S13" s="30" t="n">
        <v>54874.39</v>
      </c>
      <c r="T13" s="30" t="n">
        <v>57019.88</v>
      </c>
      <c r="U13" s="30" t="n">
        <v>57019.88</v>
      </c>
      <c r="V13" s="30" t="n">
        <v>73075.76609999999</v>
      </c>
      <c r="W13" s="30" t="n">
        <v>82871.0558</v>
      </c>
      <c r="X13" s="30" t="n">
        <v>92348.07550000001</v>
      </c>
      <c r="Y13" s="30" t="n">
        <v>99933.5105</v>
      </c>
      <c r="Z13" s="30" t="n">
        <v>109410.5302</v>
      </c>
      <c r="AA13" s="30" t="n">
        <v>118887.5499</v>
      </c>
      <c r="AB13" s="30" t="n">
        <v>126154.7149</v>
      </c>
      <c r="AC13" s="30" t="n">
        <v>135950.0046</v>
      </c>
      <c r="AD13" s="30" t="n">
        <v>145427.0243</v>
      </c>
      <c r="AE13" s="30" t="n">
        <v>152694.1893</v>
      </c>
      <c r="AF13" s="30" t="n">
        <v>162171.209</v>
      </c>
      <c r="AG13" s="30" t="n">
        <v>169438.374</v>
      </c>
      <c r="AH13" s="30" t="n">
        <v>198772.003902</v>
      </c>
      <c r="AI13" s="30" t="n">
        <v>216346.332243</v>
      </c>
      <c r="AJ13" s="30" t="n">
        <v>236196.810925</v>
      </c>
      <c r="AK13" s="30" t="n">
        <v>256047.289607</v>
      </c>
      <c r="AL13" s="30" t="n">
        <v>273621.617948</v>
      </c>
      <c r="AM13" s="30" t="n">
        <v>293144.27853</v>
      </c>
      <c r="AN13" s="30" t="n">
        <v>310718.606871</v>
      </c>
    </row>
    <row r="14">
      <c r="B14" s="69" t="n"/>
      <c r="C14" s="70" t="inlineStr">
        <is>
          <t>Materialaufwand</t>
        </is>
      </c>
      <c r="D14" s="71" t="n"/>
      <c r="E14" s="35" t="n">
        <v>2177</v>
      </c>
      <c r="F14" s="35" t="n">
        <v>2177</v>
      </c>
      <c r="G14" s="35" t="n">
        <v>2177</v>
      </c>
      <c r="H14" s="35" t="n">
        <v>2177</v>
      </c>
      <c r="I14" s="35" t="n">
        <v>2177</v>
      </c>
      <c r="J14" s="35" t="n">
        <v>2477</v>
      </c>
      <c r="K14" s="35" t="n">
        <v>2677</v>
      </c>
      <c r="L14" s="35" t="n">
        <v>2677</v>
      </c>
      <c r="M14" s="35" t="n">
        <v>2977</v>
      </c>
      <c r="N14" s="35" t="n">
        <v>3177</v>
      </c>
      <c r="O14" s="35" t="n">
        <v>3377</v>
      </c>
      <c r="P14" s="35" t="n">
        <v>3577</v>
      </c>
      <c r="Q14" s="35" t="n">
        <v>3677</v>
      </c>
      <c r="R14" s="35" t="n">
        <v>3777</v>
      </c>
      <c r="S14" s="35" t="n">
        <v>3977</v>
      </c>
      <c r="T14" s="35" t="n">
        <v>4077</v>
      </c>
      <c r="U14" s="35" t="n">
        <v>4077</v>
      </c>
      <c r="V14" s="35" t="n">
        <v>5277</v>
      </c>
      <c r="W14" s="35" t="n">
        <v>5877</v>
      </c>
      <c r="X14" s="35" t="n">
        <v>6377</v>
      </c>
      <c r="Y14" s="35" t="n">
        <v>6877</v>
      </c>
      <c r="Z14" s="35" t="n">
        <v>7377</v>
      </c>
      <c r="AA14" s="35" t="n">
        <v>7877</v>
      </c>
      <c r="AB14" s="35" t="n">
        <v>8277</v>
      </c>
      <c r="AC14" s="35" t="n">
        <v>8877</v>
      </c>
      <c r="AD14" s="35" t="n">
        <v>9377</v>
      </c>
      <c r="AE14" s="36" t="n">
        <v>9777</v>
      </c>
      <c r="AF14" s="36" t="n">
        <v>10277</v>
      </c>
      <c r="AG14" s="36" t="n">
        <v>10677</v>
      </c>
      <c r="AH14" s="36" t="n">
        <v>12627</v>
      </c>
      <c r="AI14" s="36" t="n">
        <v>13627</v>
      </c>
      <c r="AJ14" s="36" t="n">
        <v>14727</v>
      </c>
      <c r="AK14" s="36" t="n">
        <v>15827</v>
      </c>
      <c r="AL14" s="36" t="n">
        <v>16827</v>
      </c>
      <c r="AM14" s="36" t="n">
        <v>17827</v>
      </c>
      <c r="AN14" s="36" t="n">
        <v>18827</v>
      </c>
    </row>
    <row r="15">
      <c r="B15" s="69" t="n"/>
      <c r="C15" s="72" t="n"/>
      <c r="D15" s="73" t="n"/>
      <c r="E15" s="89" t="n"/>
      <c r="F15" s="90" t="n"/>
      <c r="G15" s="90" t="n"/>
      <c r="H15" s="91" t="n"/>
      <c r="I15" s="90" t="n"/>
      <c r="J15" s="90" t="n"/>
      <c r="K15" s="91" t="n"/>
      <c r="L15" s="90" t="n"/>
      <c r="M15" s="90" t="n"/>
      <c r="N15" s="91" t="n"/>
      <c r="O15" s="90" t="n"/>
      <c r="P15" s="90" t="n"/>
      <c r="Q15" s="91" t="n"/>
      <c r="R15" s="90" t="n"/>
      <c r="S15" s="90" t="n"/>
      <c r="T15" s="91" t="n"/>
      <c r="U15" s="90" t="n"/>
      <c r="V15" s="90" t="n"/>
      <c r="W15" s="91" t="n"/>
      <c r="X15" s="90" t="n"/>
      <c r="Y15" s="90" t="n"/>
      <c r="Z15" s="91" t="n"/>
      <c r="AA15" s="90" t="n"/>
      <c r="AB15" s="90" t="n"/>
      <c r="AC15" s="91" t="n"/>
      <c r="AD15" s="90" t="n"/>
      <c r="AE15" s="90" t="n"/>
      <c r="AF15" s="91" t="n"/>
      <c r="AG15" s="90" t="n"/>
      <c r="AH15" s="90" t="n"/>
      <c r="AI15" s="91" t="n"/>
      <c r="AJ15" s="90" t="n"/>
      <c r="AK15" s="90" t="n"/>
      <c r="AL15" s="91" t="n"/>
      <c r="AM15" s="90" t="n"/>
      <c r="AN15" s="90" t="n"/>
    </row>
    <row r="16">
      <c r="C16" s="77" t="inlineStr">
        <is>
          <t>Bruttoergebnis vom Umsatz</t>
        </is>
      </c>
      <c r="D16" s="78" t="n"/>
      <c r="E16" s="79">
        <f>E13-E14</f>
        <v>10206.0</v>
      </c>
      <c r="F16" s="79">
        <f>F13-F14</f>
        <v>12589.0</v>
      </c>
      <c r="G16" s="79">
        <f>G13-G14</f>
        <v>14972.0</v>
      </c>
      <c r="H16" s="79">
        <f>H13-H14</f>
        <v>17355.0</v>
      </c>
      <c r="I16" s="79">
        <f>I13-I14</f>
        <v>19438.0</v>
      </c>
      <c r="J16" s="79">
        <f>J13-J14</f>
        <v>26940.94</v>
      </c>
      <c r="K16" s="79">
        <f>K13-K14</f>
        <v>29195.43</v>
      </c>
      <c r="L16" s="79">
        <f>L13-L14</f>
        <v>29195.43</v>
      </c>
      <c r="M16" s="79">
        <f>M13-M14</f>
        <v>35641.93</v>
      </c>
      <c r="N16" s="79">
        <f>N13-N14</f>
        <v>37896.42</v>
      </c>
      <c r="O16" s="79">
        <f>O13-O14</f>
        <v>44133.92</v>
      </c>
      <c r="P16" s="79">
        <f>P13-P14</f>
        <v>46388.41</v>
      </c>
      <c r="Q16" s="79">
        <f>Q13-Q14</f>
        <v>46597.41</v>
      </c>
      <c r="R16" s="79">
        <f>R13-R14</f>
        <v>48642.9</v>
      </c>
      <c r="S16" s="79">
        <f>S13-S14</f>
        <v>50897.39</v>
      </c>
      <c r="T16" s="79">
        <f>T13-T14</f>
        <v>52942.88</v>
      </c>
      <c r="U16" s="79">
        <f>U13-U14</f>
        <v>52942.88</v>
      </c>
      <c r="V16" s="79">
        <f>V13-V14</f>
        <v>67798.7661</v>
      </c>
      <c r="W16" s="79">
        <f>W13-W14</f>
        <v>76994.0558</v>
      </c>
      <c r="X16" s="79">
        <f>X13-X14</f>
        <v>85971.0755</v>
      </c>
      <c r="Y16" s="79">
        <f>Y13-Y14</f>
        <v>93056.5105</v>
      </c>
      <c r="Z16" s="79">
        <f>Z13-Z14</f>
        <v>102033.5302</v>
      </c>
      <c r="AA16" s="79">
        <f>AA13-AA14</f>
        <v>111010.5499</v>
      </c>
      <c r="AB16" s="79">
        <f>AB13-AB14</f>
        <v>117877.7149</v>
      </c>
      <c r="AC16" s="79">
        <f>AC13-AC14</f>
        <v>127073.0046</v>
      </c>
      <c r="AD16" s="79">
        <f>AD13-AD14</f>
        <v>136050.0243</v>
      </c>
      <c r="AE16" s="79">
        <f>AE13-AE14</f>
        <v>142917.1893</v>
      </c>
      <c r="AF16" s="79">
        <f>AF13-AF14</f>
        <v>151894.209</v>
      </c>
      <c r="AG16" s="79">
        <f>AG13-AG14</f>
        <v>158761.374</v>
      </c>
      <c r="AH16" s="79">
        <f>AH13-AH14</f>
        <v>186145.003902</v>
      </c>
      <c r="AI16" s="79">
        <f>AI13-AI14</f>
        <v>202719.332243</v>
      </c>
      <c r="AJ16" s="79">
        <f>AJ13-AJ14</f>
        <v>221469.810925</v>
      </c>
      <c r="AK16" s="79">
        <f>AK13-AK14</f>
        <v>240220.289607</v>
      </c>
      <c r="AL16" s="79">
        <f>AL13-AL14</f>
        <v>256794.617948</v>
      </c>
      <c r="AM16" s="79">
        <f>AM13-AM14</f>
        <v>275317.27853</v>
      </c>
      <c r="AN16" s="79">
        <f>AN13-AN14</f>
        <v>291891.606871</v>
      </c>
    </row>
    <row r="17">
      <c r="C17" s="80" t="inlineStr">
        <is>
          <t>Gehalt Geschäftsführung 1:                             Name:</t>
        </is>
      </c>
      <c r="D17" s="170" t="inlineStr">
        <is>
          <t>Benjamin Bönisch</t>
        </is>
      </c>
      <c r="E17" s="35" t="n"/>
      <c r="F17" s="35" t="n"/>
      <c r="G17" s="35" t="n">
        <v>8430</v>
      </c>
      <c r="H17" s="35" t="n">
        <v>8430</v>
      </c>
      <c r="I17" s="35" t="n">
        <v>8430</v>
      </c>
      <c r="J17" s="35" t="n">
        <v>8683</v>
      </c>
      <c r="K17" s="35" t="n">
        <v>8683</v>
      </c>
      <c r="L17" s="35" t="n">
        <v>8683</v>
      </c>
      <c r="M17" s="35" t="n">
        <v>8683</v>
      </c>
      <c r="N17" s="35" t="n">
        <v>8683</v>
      </c>
      <c r="O17" s="35" t="n">
        <v>8683</v>
      </c>
      <c r="P17" s="35" t="n">
        <v>8683</v>
      </c>
      <c r="Q17" s="35" t="n">
        <v>8683</v>
      </c>
      <c r="R17" s="35" t="n">
        <v>8683</v>
      </c>
      <c r="S17" s="35" t="n">
        <v>8683</v>
      </c>
      <c r="T17" s="35" t="n">
        <v>8683</v>
      </c>
      <c r="U17" s="35" t="n">
        <v>8683</v>
      </c>
      <c r="V17" s="35" t="n">
        <v>8943</v>
      </c>
      <c r="W17" s="35" t="n">
        <v>8943</v>
      </c>
      <c r="X17" s="35" t="n">
        <v>8943</v>
      </c>
      <c r="Y17" s="35" t="n">
        <v>8943</v>
      </c>
      <c r="Z17" s="35" t="n">
        <v>8943</v>
      </c>
      <c r="AA17" s="35" t="n">
        <v>8943</v>
      </c>
      <c r="AB17" s="35" t="n">
        <v>8943</v>
      </c>
      <c r="AC17" s="35" t="n">
        <v>8943</v>
      </c>
      <c r="AD17" s="35" t="n">
        <v>8943</v>
      </c>
      <c r="AE17" s="35" t="n">
        <v>8943</v>
      </c>
      <c r="AF17" s="35" t="n">
        <v>8943</v>
      </c>
      <c r="AG17" s="35" t="n">
        <v>8943</v>
      </c>
      <c r="AH17" s="35" t="n">
        <v>9212</v>
      </c>
      <c r="AI17" s="35" t="n">
        <v>9212</v>
      </c>
      <c r="AJ17" s="35" t="n">
        <v>9212</v>
      </c>
      <c r="AK17" s="35" t="n">
        <v>9212</v>
      </c>
      <c r="AL17" s="35" t="n">
        <v>9212</v>
      </c>
      <c r="AM17" s="35" t="n">
        <v>9212</v>
      </c>
      <c r="AN17" s="35" t="n">
        <v>9212</v>
      </c>
    </row>
    <row r="18">
      <c r="C18" s="80" t="inlineStr">
        <is>
          <t>Gehalt Geschäftsführung 2:                             Name:</t>
        </is>
      </c>
      <c r="D18" s="170" t="inlineStr">
        <is>
          <t>Sharang Parnerkar</t>
        </is>
      </c>
      <c r="E18" s="35" t="n"/>
      <c r="F18" s="35" t="n"/>
      <c r="G18" s="35" t="n">
        <v>8430</v>
      </c>
      <c r="H18" s="35" t="n">
        <v>8430</v>
      </c>
      <c r="I18" s="35" t="n">
        <v>8430</v>
      </c>
      <c r="J18" s="35" t="n">
        <v>8683</v>
      </c>
      <c r="K18" s="35" t="n">
        <v>8683</v>
      </c>
      <c r="L18" s="35" t="n">
        <v>8683</v>
      </c>
      <c r="M18" s="35" t="n">
        <v>8683</v>
      </c>
      <c r="N18" s="35" t="n">
        <v>8683</v>
      </c>
      <c r="O18" s="35" t="n">
        <v>8683</v>
      </c>
      <c r="P18" s="35" t="n">
        <v>8683</v>
      </c>
      <c r="Q18" s="35" t="n">
        <v>8683</v>
      </c>
      <c r="R18" s="35" t="n">
        <v>8683</v>
      </c>
      <c r="S18" s="35" t="n">
        <v>8683</v>
      </c>
      <c r="T18" s="35" t="n">
        <v>8683</v>
      </c>
      <c r="U18" s="35" t="n">
        <v>8683</v>
      </c>
      <c r="V18" s="35" t="n">
        <v>8943</v>
      </c>
      <c r="W18" s="35" t="n">
        <v>8943</v>
      </c>
      <c r="X18" s="35" t="n">
        <v>8943</v>
      </c>
      <c r="Y18" s="35" t="n">
        <v>8943</v>
      </c>
      <c r="Z18" s="35" t="n">
        <v>8943</v>
      </c>
      <c r="AA18" s="35" t="n">
        <v>8943</v>
      </c>
      <c r="AB18" s="35" t="n">
        <v>8943</v>
      </c>
      <c r="AC18" s="35" t="n">
        <v>8943</v>
      </c>
      <c r="AD18" s="35" t="n">
        <v>8943</v>
      </c>
      <c r="AE18" s="35" t="n">
        <v>8943</v>
      </c>
      <c r="AF18" s="35" t="n">
        <v>8943</v>
      </c>
      <c r="AG18" s="35" t="n">
        <v>8943</v>
      </c>
      <c r="AH18" s="35" t="n">
        <v>9212</v>
      </c>
      <c r="AI18" s="35" t="n">
        <v>9212</v>
      </c>
      <c r="AJ18" s="35" t="n">
        <v>9212</v>
      </c>
      <c r="AK18" s="35" t="n">
        <v>9212</v>
      </c>
      <c r="AL18" s="35" t="n">
        <v>9212</v>
      </c>
      <c r="AM18" s="35" t="n">
        <v>9212</v>
      </c>
      <c r="AN18" s="35" t="n">
        <v>9212</v>
      </c>
    </row>
    <row r="19">
      <c r="C19" s="80" t="inlineStr">
        <is>
          <t>Gehalt Geschäftsführung 3:                             Name:</t>
        </is>
      </c>
      <c r="D19" s="170" t="n"/>
      <c r="E19" s="35" t="n"/>
      <c r="F19" s="37" t="n"/>
      <c r="G19" s="37" t="n"/>
      <c r="H19" s="37" t="n"/>
      <c r="I19" s="37" t="n"/>
      <c r="J19" s="37" t="n"/>
      <c r="K19" s="37" t="n"/>
      <c r="L19" s="38" t="n"/>
      <c r="M19" s="38" t="n"/>
      <c r="N19" s="38" t="n"/>
      <c r="O19" s="38" t="n"/>
      <c r="P19" s="38" t="n"/>
      <c r="Q19" s="38" t="n"/>
      <c r="R19" s="38" t="n"/>
      <c r="S19" s="38" t="n"/>
      <c r="T19" s="38" t="n"/>
      <c r="U19" s="38" t="n"/>
      <c r="V19" s="38" t="n"/>
      <c r="W19" s="38" t="n"/>
      <c r="X19" s="38" t="n"/>
      <c r="Y19" s="38" t="n"/>
      <c r="Z19" s="38" t="n"/>
      <c r="AA19" s="38" t="n"/>
      <c r="AB19" s="38" t="n"/>
      <c r="AC19" s="38" t="n"/>
      <c r="AD19" s="38" t="n"/>
      <c r="AE19" s="38" t="n"/>
      <c r="AF19" s="38" t="n"/>
      <c r="AG19" s="38" t="n"/>
      <c r="AH19" s="38" t="n"/>
      <c r="AI19" s="38" t="n"/>
      <c r="AJ19" s="38" t="n"/>
      <c r="AK19" s="38" t="n"/>
      <c r="AL19" s="38" t="n"/>
      <c r="AM19" s="38" t="n"/>
      <c r="AN19" s="38" t="n"/>
    </row>
    <row r="20">
      <c r="C20" s="81" t="inlineStr">
        <is>
          <t>Sonst. Personalaufw.      Anzahl Mitarbeiter (akt.):</t>
        </is>
      </c>
      <c r="D20" s="170" t="n">
        <v>12</v>
      </c>
      <c r="E20" s="35" t="n"/>
      <c r="F20" s="37" t="n"/>
      <c r="G20" s="37" t="n"/>
      <c r="H20" s="37" t="n">
        <v>14652</v>
      </c>
      <c r="I20" s="37" t="n">
        <v>14652</v>
      </c>
      <c r="J20" s="37" t="n">
        <v>15091</v>
      </c>
      <c r="K20" s="37" t="n">
        <v>15091</v>
      </c>
      <c r="L20" s="37" t="n">
        <v>15091</v>
      </c>
      <c r="M20" s="37" t="n">
        <v>15091</v>
      </c>
      <c r="N20" s="37" t="n">
        <v>21715</v>
      </c>
      <c r="O20" s="37" t="n">
        <v>21715</v>
      </c>
      <c r="P20" s="37" t="n">
        <v>21715</v>
      </c>
      <c r="Q20" s="37" t="n">
        <v>28339</v>
      </c>
      <c r="R20" s="37" t="n">
        <v>28339</v>
      </c>
      <c r="S20" s="37" t="n">
        <v>28339</v>
      </c>
      <c r="T20" s="37" t="n">
        <v>34361</v>
      </c>
      <c r="U20" s="37" t="n">
        <v>34361</v>
      </c>
      <c r="V20" s="37" t="n">
        <v>35390</v>
      </c>
      <c r="W20" s="37" t="n">
        <v>42014</v>
      </c>
      <c r="X20" s="37" t="n">
        <v>42014</v>
      </c>
      <c r="Y20" s="37" t="n">
        <v>42014</v>
      </c>
      <c r="Z20" s="37" t="n">
        <v>48036</v>
      </c>
      <c r="AA20" s="37" t="n">
        <v>48036</v>
      </c>
      <c r="AB20" s="37" t="n">
        <v>48036</v>
      </c>
      <c r="AC20" s="37" t="n">
        <v>55864</v>
      </c>
      <c r="AD20" s="37" t="n">
        <v>55864</v>
      </c>
      <c r="AE20" s="37" t="n">
        <v>55864</v>
      </c>
      <c r="AF20" s="37" t="n">
        <v>68510</v>
      </c>
      <c r="AG20" s="37" t="n">
        <v>68510</v>
      </c>
      <c r="AH20" s="37" t="n">
        <v>70564</v>
      </c>
      <c r="AI20" s="37" t="n">
        <v>86822</v>
      </c>
      <c r="AJ20" s="37" t="n">
        <v>86822</v>
      </c>
      <c r="AK20" s="37" t="n">
        <v>86822</v>
      </c>
      <c r="AL20" s="37" t="n">
        <v>86822</v>
      </c>
      <c r="AM20" s="37" t="n">
        <v>86822</v>
      </c>
      <c r="AN20" s="37" t="n">
        <v>86822</v>
      </c>
    </row>
    <row r="21">
      <c r="C21" s="82" t="inlineStr">
        <is>
          <t>Gesamter Personalaufwand</t>
        </is>
      </c>
      <c r="D21" s="83" t="n"/>
      <c r="E21" s="39">
        <f>SUM(E17:E20)</f>
        <v>0.0</v>
      </c>
      <c r="F21" s="39">
        <f>SUM(F17:F20)</f>
        <v>0.0</v>
      </c>
      <c r="G21" s="39">
        <f>SUM(G17:G20)</f>
        <v>16860.0</v>
      </c>
      <c r="H21" s="39">
        <f>SUM(H17:H20)</f>
        <v>31512.0</v>
      </c>
      <c r="I21" s="39">
        <f>SUM(I17:I20)</f>
        <v>31512.0</v>
      </c>
      <c r="J21" s="39">
        <f>SUM(J17:J20)</f>
        <v>32457.0</v>
      </c>
      <c r="K21" s="39">
        <f>SUM(K17:K20)</f>
        <v>32457.0</v>
      </c>
      <c r="L21" s="39">
        <f>SUM(L17:L20)</f>
        <v>32457.0</v>
      </c>
      <c r="M21" s="39">
        <f>SUM(M17:M20)</f>
        <v>32457.0</v>
      </c>
      <c r="N21" s="39">
        <f>SUM(N17:N20)</f>
        <v>39081.0</v>
      </c>
      <c r="O21" s="39">
        <f>SUM(O17:O20)</f>
        <v>39081.0</v>
      </c>
      <c r="P21" s="39">
        <f>SUM(P17:P20)</f>
        <v>39081.0</v>
      </c>
      <c r="Q21" s="39">
        <f>SUM(Q17:Q20)</f>
        <v>45705.0</v>
      </c>
      <c r="R21" s="39">
        <f>SUM(R17:R20)</f>
        <v>45705.0</v>
      </c>
      <c r="S21" s="39">
        <f>SUM(S17:S20)</f>
        <v>45705.0</v>
      </c>
      <c r="T21" s="39">
        <f>SUM(T17:T20)</f>
        <v>51727.0</v>
      </c>
      <c r="U21" s="39">
        <f>SUM(U17:U20)</f>
        <v>51727.0</v>
      </c>
      <c r="V21" s="39">
        <f>SUM(V17:V20)</f>
        <v>53276.0</v>
      </c>
      <c r="W21" s="39">
        <f>SUM(W17:W20)</f>
        <v>59900.0</v>
      </c>
      <c r="X21" s="39">
        <f>SUM(X17:X20)</f>
        <v>59900.0</v>
      </c>
      <c r="Y21" s="39">
        <f>SUM(Y17:Y20)</f>
        <v>59900.0</v>
      </c>
      <c r="Z21" s="39">
        <f>SUM(Z17:Z20)</f>
        <v>65922.0</v>
      </c>
      <c r="AA21" s="39">
        <f>SUM(AA17:AA20)</f>
        <v>65922.0</v>
      </c>
      <c r="AB21" s="39">
        <f>SUM(AB17:AB20)</f>
        <v>65922.0</v>
      </c>
      <c r="AC21" s="39">
        <f>SUM(AC17:AC20)</f>
        <v>73750.0</v>
      </c>
      <c r="AD21" s="39">
        <f>SUM(AD17:AD20)</f>
        <v>73750.0</v>
      </c>
      <c r="AE21" s="39">
        <f>SUM(AE17:AE20)</f>
        <v>73750.0</v>
      </c>
      <c r="AF21" s="39">
        <f>SUM(AF17:AF20)</f>
        <v>86396.0</v>
      </c>
      <c r="AG21" s="39">
        <f>SUM(AG17:AG20)</f>
        <v>86396.0</v>
      </c>
      <c r="AH21" s="39">
        <f>SUM(AH17:AH20)</f>
        <v>88988.0</v>
      </c>
      <c r="AI21" s="39">
        <f>SUM(AI17:AI20)</f>
        <v>105246.0</v>
      </c>
      <c r="AJ21" s="39">
        <f>SUM(AJ17:AJ20)</f>
        <v>105246.0</v>
      </c>
      <c r="AK21" s="39">
        <f>SUM(AK17:AK20)</f>
        <v>105246.0</v>
      </c>
      <c r="AL21" s="39">
        <f>SUM(AL17:AL20)</f>
        <v>105246.0</v>
      </c>
      <c r="AM21" s="39">
        <f>SUM(AM17:AM20)</f>
        <v>105246.0</v>
      </c>
      <c r="AN21" s="39">
        <f>SUM(AN17:AN20)</f>
        <v>105246.0</v>
      </c>
    </row>
    <row r="22">
      <c r="C22" s="70" t="inlineStr">
        <is>
          <t>Abschreibungen</t>
        </is>
      </c>
      <c r="D22" s="71" t="n"/>
      <c r="E22" s="35" t="n">
        <v>555</v>
      </c>
      <c r="F22" s="35" t="n">
        <v>55</v>
      </c>
      <c r="G22" s="35" t="n">
        <v>555</v>
      </c>
      <c r="H22" s="35" t="n">
        <v>707</v>
      </c>
      <c r="I22" s="35" t="n">
        <v>707</v>
      </c>
      <c r="J22" s="35" t="n">
        <v>707</v>
      </c>
      <c r="K22" s="35" t="n">
        <v>707</v>
      </c>
      <c r="L22" s="35" t="n">
        <v>707</v>
      </c>
      <c r="M22" s="35" t="n">
        <v>707</v>
      </c>
      <c r="N22" s="35" t="n">
        <v>874</v>
      </c>
      <c r="O22" s="35" t="n">
        <v>874</v>
      </c>
      <c r="P22" s="35" t="n">
        <v>874</v>
      </c>
      <c r="Q22" s="35" t="n">
        <v>943</v>
      </c>
      <c r="R22" s="35" t="n">
        <v>943</v>
      </c>
      <c r="S22" s="35" t="n">
        <v>943</v>
      </c>
      <c r="T22" s="35" t="n">
        <v>1012</v>
      </c>
      <c r="U22" s="35" t="n">
        <v>1012</v>
      </c>
      <c r="V22" s="35" t="n">
        <v>1012</v>
      </c>
      <c r="W22" s="35" t="n">
        <v>1081</v>
      </c>
      <c r="X22" s="35" t="n">
        <v>1081</v>
      </c>
      <c r="Y22" s="35" t="n">
        <v>1081</v>
      </c>
      <c r="Z22" s="35" t="n">
        <v>1150</v>
      </c>
      <c r="AA22" s="35" t="n">
        <v>1150</v>
      </c>
      <c r="AB22" s="35" t="n">
        <v>1150</v>
      </c>
      <c r="AC22" s="35" t="n">
        <v>1219</v>
      </c>
      <c r="AD22" s="35" t="n">
        <v>1219</v>
      </c>
      <c r="AE22" s="35" t="n">
        <v>1219</v>
      </c>
      <c r="AF22" s="35" t="n">
        <v>1357</v>
      </c>
      <c r="AG22" s="35" t="n">
        <v>1357</v>
      </c>
      <c r="AH22" s="35" t="n">
        <v>1357</v>
      </c>
      <c r="AI22" s="35" t="n">
        <v>1691</v>
      </c>
      <c r="AJ22" s="35" t="n">
        <v>1691</v>
      </c>
      <c r="AK22" s="35" t="n">
        <v>1691</v>
      </c>
      <c r="AL22" s="35" t="n">
        <v>1691</v>
      </c>
      <c r="AM22" s="35" t="n">
        <v>1691</v>
      </c>
      <c r="AN22" s="35" t="n">
        <v>1691</v>
      </c>
    </row>
    <row r="23">
      <c r="C23" s="84" t="inlineStr">
        <is>
          <t>Vertrieb- und Marketingaufwand</t>
        </is>
      </c>
      <c r="D23" s="85" t="n"/>
      <c r="E23" s="40" t="n">
        <v>1858</v>
      </c>
      <c r="F23" s="40" t="n">
        <v>2214</v>
      </c>
      <c r="G23" s="40" t="n">
        <v>2572</v>
      </c>
      <c r="H23" s="40" t="n">
        <v>2931</v>
      </c>
      <c r="I23" s="40" t="n">
        <v>3242</v>
      </c>
      <c r="J23" s="40" t="n">
        <v>4412</v>
      </c>
      <c r="K23" s="40" t="n">
        <v>4781</v>
      </c>
      <c r="L23" s="40" t="n">
        <v>4781</v>
      </c>
      <c r="M23" s="40" t="n">
        <v>5793</v>
      </c>
      <c r="N23" s="40" t="n">
        <v>6161</v>
      </c>
      <c r="O23" s="40" t="n">
        <v>7127</v>
      </c>
      <c r="P23" s="40" t="n">
        <v>7494</v>
      </c>
      <c r="Q23" s="40" t="n">
        <v>7541</v>
      </c>
      <c r="R23" s="40" t="n">
        <v>7863</v>
      </c>
      <c r="S23" s="36" t="n">
        <v>8231</v>
      </c>
      <c r="T23" s="36" t="n">
        <v>8553</v>
      </c>
      <c r="U23" s="36" t="n">
        <v>8553</v>
      </c>
      <c r="V23" s="36" t="n">
        <v>10962</v>
      </c>
      <c r="W23" s="36" t="n">
        <v>12431</v>
      </c>
      <c r="X23" s="36" t="n">
        <v>13852</v>
      </c>
      <c r="Y23" s="36" t="n">
        <v>14991</v>
      </c>
      <c r="Z23" s="36" t="n">
        <v>16224</v>
      </c>
      <c r="AA23" s="36" t="n">
        <v>17455</v>
      </c>
      <c r="AB23" s="36" t="n">
        <v>18400</v>
      </c>
      <c r="AC23" s="36" t="n">
        <v>19674</v>
      </c>
      <c r="AD23" s="36" t="n">
        <v>20905</v>
      </c>
      <c r="AE23" s="36" t="n">
        <v>21851</v>
      </c>
      <c r="AF23" s="36" t="n">
        <v>23083</v>
      </c>
      <c r="AG23" s="36" t="n">
        <v>24027</v>
      </c>
      <c r="AH23" s="36" t="n">
        <v>31816</v>
      </c>
      <c r="AI23" s="36" t="n">
        <v>34452</v>
      </c>
      <c r="AJ23" s="36" t="n">
        <v>37430</v>
      </c>
      <c r="AK23" s="36" t="n">
        <v>40407</v>
      </c>
      <c r="AL23" s="36" t="n">
        <v>43043</v>
      </c>
      <c r="AM23" s="36" t="n">
        <v>45971</v>
      </c>
      <c r="AN23" s="36" t="n">
        <v>48608</v>
      </c>
    </row>
    <row r="24" ht="17.25" customHeight="1" s="185">
      <c r="B24" s="86">
        <f>IF(SUMPRODUCT(--(E24:AN24&lt;&gt;""))=0,"","Aufgliedern im Tabellenblatt")</f>
        <v/>
      </c>
      <c r="C24" s="87" t="inlineStr">
        <is>
          <t>sonstige betriebliche Erträge1</t>
        </is>
      </c>
      <c r="D24" s="88" t="n"/>
      <c r="E24" s="35" t="n"/>
      <c r="F24" s="37" t="n"/>
      <c r="G24" s="37" t="n"/>
      <c r="H24" s="37" t="n"/>
      <c r="I24" s="37" t="n"/>
      <c r="J24" s="37" t="n"/>
      <c r="K24" s="37" t="n"/>
      <c r="L24" s="37" t="n"/>
      <c r="M24" s="37" t="n"/>
      <c r="N24" s="37" t="n"/>
      <c r="O24" s="37" t="n"/>
      <c r="P24" s="37" t="n"/>
      <c r="Q24" s="37" t="n"/>
      <c r="R24" s="37" t="n"/>
      <c r="S24" s="37" t="n"/>
      <c r="T24" s="37" t="n"/>
      <c r="U24" s="37" t="n"/>
      <c r="V24" s="37" t="n"/>
      <c r="W24" s="37" t="n"/>
      <c r="X24" s="37" t="n"/>
      <c r="Y24" s="37" t="n"/>
      <c r="Z24" s="37" t="n"/>
      <c r="AA24" s="37" t="n"/>
      <c r="AB24" s="37" t="n"/>
      <c r="AC24" s="37" t="n"/>
      <c r="AD24" s="37" t="n"/>
      <c r="AE24" s="37" t="n"/>
      <c r="AF24" s="37" t="n"/>
      <c r="AG24" s="37" t="n"/>
      <c r="AH24" s="37" t="n"/>
      <c r="AI24" s="37" t="n"/>
      <c r="AJ24" s="37" t="n"/>
      <c r="AK24" s="37" t="n"/>
      <c r="AL24" s="37" t="n"/>
      <c r="AM24" s="37" t="n"/>
      <c r="AN24" s="37" t="n"/>
    </row>
    <row r="25" ht="30" customHeight="1" s="185">
      <c r="B25" s="86" t="str">
        <f>IF(SUMPRODUCT(--(E25:AN25&lt;&gt;""))=0,"","Aufgliedern im Tabellenblatt")</f>
        <v>Aufgliedern im Tabellenblatt</v>
      </c>
      <c r="C25" s="87" t="inlineStr">
        <is>
          <t>sonstige betriebliche Aufwendungen2</t>
        </is>
      </c>
      <c r="D25" s="88" t="n"/>
      <c r="E25" s="35" t="n">
        <v>7672</v>
      </c>
      <c r="F25" s="37" t="n">
        <v>6189</v>
      </c>
      <c r="G25" s="37" t="n">
        <v>8046</v>
      </c>
      <c r="H25" s="37" t="n">
        <v>9454</v>
      </c>
      <c r="I25" s="37" t="n">
        <v>9869</v>
      </c>
      <c r="J25" s="37" t="n">
        <v>13935.65</v>
      </c>
      <c r="K25" s="37" t="n">
        <v>13465.65</v>
      </c>
      <c r="L25" s="37" t="n">
        <v>13465.65</v>
      </c>
      <c r="M25" s="37" t="n">
        <v>14795.65</v>
      </c>
      <c r="N25" s="37" t="n">
        <v>15862.65</v>
      </c>
      <c r="O25" s="37" t="n">
        <v>17088.65</v>
      </c>
      <c r="P25" s="37" t="n">
        <v>17618.65</v>
      </c>
      <c r="Q25" s="37" t="n">
        <v>18260.65</v>
      </c>
      <c r="R25" s="37" t="n">
        <v>18891.65</v>
      </c>
      <c r="S25" s="37" t="n">
        <v>19215.65</v>
      </c>
      <c r="T25" s="37" t="n">
        <v>20175.65</v>
      </c>
      <c r="U25" s="37" t="n">
        <v>20175.65</v>
      </c>
      <c r="V25" s="37" t="n">
        <v>24744.0295</v>
      </c>
      <c r="W25" s="37" t="n">
        <v>26846.0295</v>
      </c>
      <c r="X25" s="37" t="n">
        <v>28755.0295</v>
      </c>
      <c r="Y25" s="37" t="n">
        <v>30332.0295</v>
      </c>
      <c r="Z25" s="37" t="n">
        <v>32776.0295</v>
      </c>
      <c r="AA25" s="37" t="n">
        <v>34684.0295</v>
      </c>
      <c r="AB25" s="37" t="n">
        <v>36178.9795</v>
      </c>
      <c r="AC25" s="37" t="n">
        <v>38734.9795</v>
      </c>
      <c r="AD25" s="37" t="n">
        <v>40856.1595</v>
      </c>
      <c r="AE25" s="37" t="n">
        <v>42114.9795</v>
      </c>
      <c r="AF25" s="37" t="n">
        <v>45906.9795</v>
      </c>
      <c r="AG25" s="37" t="n">
        <v>47378.9795</v>
      </c>
      <c r="AH25" s="37" t="n">
        <v>54735.57638499999</v>
      </c>
      <c r="AI25" s="37" t="n">
        <v>57839.57638499999</v>
      </c>
      <c r="AJ25" s="37" t="n">
        <v>61862.57638499999</v>
      </c>
      <c r="AK25" s="37" t="n">
        <v>65886.57638499999</v>
      </c>
      <c r="AL25" s="37" t="n">
        <v>69462.57638499999</v>
      </c>
      <c r="AM25" s="37" t="n">
        <v>73378.57638499999</v>
      </c>
      <c r="AN25" s="37" t="n">
        <v>76942.336385</v>
      </c>
    </row>
    <row r="26">
      <c r="C26" s="72" t="n"/>
      <c r="D26" s="73" t="n"/>
      <c r="E26" s="89" t="n"/>
      <c r="F26" s="90" t="n"/>
      <c r="G26" s="90" t="n"/>
      <c r="H26" s="91" t="n"/>
      <c r="I26" s="90" t="n"/>
      <c r="J26" s="90" t="n"/>
      <c r="K26" s="91" t="n"/>
      <c r="L26" s="90" t="n"/>
      <c r="M26" s="90" t="n"/>
      <c r="N26" s="91" t="n"/>
      <c r="O26" s="90" t="n"/>
      <c r="P26" s="90" t="n"/>
      <c r="Q26" s="91" t="n"/>
      <c r="R26" s="90" t="n"/>
      <c r="S26" s="90" t="n"/>
      <c r="T26" s="91" t="n"/>
      <c r="U26" s="90" t="n"/>
      <c r="V26" s="90" t="n"/>
      <c r="W26" s="91" t="n"/>
      <c r="X26" s="90" t="n"/>
      <c r="Y26" s="90" t="n"/>
      <c r="Z26" s="91" t="n"/>
      <c r="AA26" s="90" t="n"/>
      <c r="AB26" s="90" t="n"/>
      <c r="AC26" s="91" t="n"/>
      <c r="AD26" s="90" t="n"/>
      <c r="AE26" s="90" t="n"/>
      <c r="AF26" s="91" t="n"/>
      <c r="AG26" s="90" t="n"/>
      <c r="AH26" s="90" t="n"/>
      <c r="AI26" s="91" t="n"/>
      <c r="AJ26" s="90" t="n"/>
      <c r="AK26" s="90" t="n"/>
      <c r="AL26" s="91" t="n"/>
      <c r="AM26" s="90" t="n"/>
      <c r="AN26" s="90" t="n"/>
    </row>
    <row r="27">
      <c r="C27" s="92" t="inlineStr">
        <is>
          <t>Betriebsergebnis / EBIT</t>
        </is>
      </c>
      <c r="D27" s="93" t="n"/>
      <c r="E27" s="79">
        <f>E16-E21-E22-E23+E24-E25</f>
        <v>121.0</v>
      </c>
      <c r="F27" s="79">
        <f>F16-F21-F22-F23+F24-F25</f>
        <v>4131.0</v>
      </c>
      <c r="G27" s="79">
        <f>G16-G21-G22-G23+G24-G25</f>
        <v>-13061.0</v>
      </c>
      <c r="H27" s="79">
        <f>H16-H21-H22-H23+H24-H25</f>
        <v>-27249.0</v>
      </c>
      <c r="I27" s="79">
        <f>I16-I21-I22-I23+I24-I25</f>
        <v>-25892.0</v>
      </c>
      <c r="J27" s="79">
        <f>J16-J21-J22-J23+J24-J25</f>
        <v>-24570.71</v>
      </c>
      <c r="K27" s="79">
        <f>K16-K21-K22-K23+K24-K25</f>
        <v>-22215.22</v>
      </c>
      <c r="L27" s="79">
        <f>L16-L21-L22-L23+L24-L25</f>
        <v>-22215.22</v>
      </c>
      <c r="M27" s="79">
        <f>M16-M21-M22-M23+M24-M25</f>
        <v>-18110.72</v>
      </c>
      <c r="N27" s="79">
        <f>N16-N21-N22-N23+N24-N25</f>
        <v>-24082.23</v>
      </c>
      <c r="O27" s="79">
        <f>O16-O21-O22-O23+O24-O25</f>
        <v>-20036.73</v>
      </c>
      <c r="P27" s="79">
        <f>P16-P21-P22-P23+P24-P25</f>
        <v>-18679.24</v>
      </c>
      <c r="Q27" s="79">
        <f>Q16-Q21-Q22-Q23+Q24-Q25</f>
        <v>-25852.24</v>
      </c>
      <c r="R27" s="79">
        <f>R16-R21-R22-R23+R24-R25</f>
        <v>-24759.75</v>
      </c>
      <c r="S27" s="79">
        <f>S16-S21-S22-S23+S24-S25</f>
        <v>-23197.26</v>
      </c>
      <c r="T27" s="79">
        <f>T16-T21-T22-T23+T24-T25</f>
        <v>-28524.77</v>
      </c>
      <c r="U27" s="79">
        <f>U16-U21-U22-U23+U24-U25</f>
        <v>-28524.77</v>
      </c>
      <c r="V27" s="79">
        <f>V16-V21-V22-V23+V24-V25</f>
        <v>-22195.2634</v>
      </c>
      <c r="W27" s="79">
        <f>W16-W21-W22-W23+W24-W25</f>
        <v>-23263.9737</v>
      </c>
      <c r="X27" s="79">
        <f>X16-X21-X22-X23+X24-X25</f>
        <v>-17616.954</v>
      </c>
      <c r="Y27" s="79">
        <f>Y16-Y21-Y22-Y23+Y24-Y25</f>
        <v>-13247.519</v>
      </c>
      <c r="Z27" s="79">
        <f>Z16-Z21-Z22-Z23+Z24-Z25</f>
        <v>-14038.4993</v>
      </c>
      <c r="AA27" s="79">
        <f>AA16-AA21-AA22-AA23+AA24-AA25</f>
        <v>-8200.4796</v>
      </c>
      <c r="AB27" s="79">
        <f>AB16-AB21-AB22-AB23+AB24-AB25</f>
        <v>-3773.2646</v>
      </c>
      <c r="AC27" s="79">
        <f>AC16-AC21-AC22-AC23+AC24-AC25</f>
        <v>-6304.97490000002</v>
      </c>
      <c r="AD27" s="79">
        <f>AD16-AD21-AD22-AD23+AD24-AD25</f>
        <v>-680.135200000012</v>
      </c>
      <c r="AE27" s="79">
        <f>AE16-AE21-AE22-AE23+AE24-AE25</f>
        <v>3982.2098</v>
      </c>
      <c r="AF27" s="79">
        <f>AF16-AF21-AF22-AF23+AF24-AF25</f>
        <v>-4848.7705</v>
      </c>
      <c r="AG27" s="79">
        <f>AG16-AG21-AG22-AG23+AG24-AG25</f>
        <v>-397.605499999991</v>
      </c>
      <c r="AH27" s="79">
        <f>AH16-AH21-AH22-AH23+AH24-AH25</f>
        <v>9248.427517</v>
      </c>
      <c r="AI27" s="79">
        <f>AI16-AI21-AI22-AI23+AI24-AI25</f>
        <v>3490.75585800002</v>
      </c>
      <c r="AJ27" s="79">
        <f>AJ16-AJ21-AJ22-AJ23+AJ24-AJ25</f>
        <v>15240.23454</v>
      </c>
      <c r="AK27" s="79">
        <f>AK16-AK21-AK22-AK23+AK24-AK25</f>
        <v>26989.713222</v>
      </c>
      <c r="AL27" s="79">
        <f>AL16-AL21-AL22-AL23+AL24-AL25</f>
        <v>37352.041563</v>
      </c>
      <c r="AM27" s="79">
        <f>AM16-AM21-AM22-AM23+AM24-AM25</f>
        <v>49030.702145</v>
      </c>
      <c r="AN27" s="79">
        <f>AN16-AN21-AN22-AN23+AN24-AN25</f>
        <v>59404.270486</v>
      </c>
    </row>
    <row r="28">
      <c r="C28" s="84" t="inlineStr">
        <is>
          <t>Erträge aus Zinsen und ähnliche Erträge</t>
        </is>
      </c>
      <c r="D28" s="85" t="n"/>
      <c r="E28" s="40" t="n"/>
      <c r="F28" s="36" t="n"/>
      <c r="G28" s="36" t="n"/>
      <c r="H28" s="36" t="n"/>
      <c r="I28" s="36" t="n"/>
      <c r="J28" s="36" t="n"/>
      <c r="K28" s="36" t="n"/>
      <c r="L28" s="36" t="n"/>
      <c r="M28" s="36" t="n"/>
      <c r="N28" s="36" t="n"/>
      <c r="O28" s="36" t="n"/>
      <c r="P28" s="36" t="n"/>
      <c r="Q28" s="36" t="n"/>
      <c r="R28" s="36" t="n"/>
      <c r="S28" s="36" t="n"/>
      <c r="T28" s="36" t="n"/>
      <c r="U28" s="36" t="n"/>
      <c r="V28" s="36" t="n"/>
      <c r="W28" s="36" t="n"/>
      <c r="X28" s="36" t="n"/>
      <c r="Y28" s="36" t="n"/>
      <c r="Z28" s="36" t="n"/>
      <c r="AA28" s="36" t="n"/>
      <c r="AB28" s="36" t="n"/>
      <c r="AC28" s="36" t="n"/>
      <c r="AD28" s="36" t="n"/>
      <c r="AE28" s="36" t="n"/>
      <c r="AF28" s="36" t="n"/>
      <c r="AG28" s="36" t="n"/>
      <c r="AH28" s="36" t="n"/>
      <c r="AI28" s="36" t="n"/>
      <c r="AJ28" s="36" t="n"/>
      <c r="AK28" s="36" t="n"/>
      <c r="AL28" s="36" t="n"/>
      <c r="AM28" s="36" t="n"/>
      <c r="AN28" s="36" t="n"/>
    </row>
    <row r="29">
      <c r="C29" s="87" t="inlineStr">
        <is>
          <t>Zinsen und ähnliche Aufwendungen</t>
        </is>
      </c>
      <c r="D29" s="88" t="n"/>
      <c r="E29" s="35" t="n"/>
      <c r="F29" s="36" t="n"/>
      <c r="G29" s="36" t="n"/>
      <c r="H29" s="36" t="n"/>
      <c r="I29" s="36" t="n"/>
      <c r="J29" s="36" t="n"/>
      <c r="K29" s="36" t="n"/>
      <c r="L29" s="36" t="n"/>
      <c r="M29" s="36" t="n"/>
      <c r="N29" s="36" t="n"/>
      <c r="O29" s="36" t="n"/>
      <c r="P29" s="36" t="n"/>
      <c r="Q29" s="36" t="n"/>
      <c r="R29" s="36" t="n"/>
      <c r="S29" s="36" t="n"/>
      <c r="T29" s="36" t="n"/>
      <c r="U29" s="36" t="n"/>
      <c r="V29" s="36" t="n"/>
      <c r="W29" s="36" t="n"/>
      <c r="X29" s="36" t="n"/>
      <c r="Y29" s="36" t="n"/>
      <c r="Z29" s="36" t="n"/>
      <c r="AA29" s="36" t="n"/>
      <c r="AB29" s="36" t="n"/>
      <c r="AC29" s="36" t="n"/>
      <c r="AD29" s="36" t="n"/>
      <c r="AE29" s="36" t="n"/>
      <c r="AF29" s="36" t="n"/>
      <c r="AG29" s="36" t="n"/>
      <c r="AH29" s="36" t="n"/>
      <c r="AI29" s="36" t="n"/>
      <c r="AJ29" s="36" t="n"/>
      <c r="AK29" s="36" t="n"/>
      <c r="AL29" s="36" t="n"/>
      <c r="AM29" s="36" t="n"/>
      <c r="AN29" s="36" t="n"/>
    </row>
    <row r="30">
      <c r="C30" s="72" t="n"/>
      <c r="D30" s="73" t="n"/>
      <c r="E30" s="89" t="n"/>
      <c r="F30" s="90" t="n"/>
      <c r="G30" s="90" t="n"/>
      <c r="H30" s="91" t="n"/>
      <c r="I30" s="90" t="n"/>
      <c r="J30" s="90" t="n"/>
      <c r="K30" s="91" t="n"/>
      <c r="L30" s="90" t="n"/>
      <c r="M30" s="90" t="n"/>
      <c r="N30" s="91" t="n"/>
      <c r="O30" s="90" t="n"/>
      <c r="P30" s="90" t="n"/>
      <c r="Q30" s="91" t="n"/>
      <c r="R30" s="90" t="n"/>
      <c r="S30" s="90" t="n"/>
      <c r="T30" s="91" t="n"/>
      <c r="U30" s="90" t="n"/>
      <c r="V30" s="90" t="n"/>
      <c r="W30" s="91" t="n"/>
      <c r="X30" s="90" t="n"/>
      <c r="Y30" s="90" t="n"/>
      <c r="Z30" s="91" t="n"/>
      <c r="AA30" s="90" t="n"/>
      <c r="AB30" s="90" t="n"/>
      <c r="AC30" s="91" t="n"/>
      <c r="AD30" s="90" t="n"/>
      <c r="AE30" s="90" t="n"/>
      <c r="AF30" s="91" t="n"/>
      <c r="AG30" s="90" t="n"/>
      <c r="AH30" s="90" t="n"/>
      <c r="AI30" s="91" t="n"/>
      <c r="AJ30" s="90" t="n"/>
      <c r="AK30" s="90" t="n"/>
      <c r="AL30" s="91" t="n"/>
      <c r="AM30" s="90" t="n"/>
      <c r="AN30" s="90" t="n"/>
    </row>
    <row r="31">
      <c r="C31" s="92" t="inlineStr">
        <is>
          <t>Ergebnis der gewöhnlichen Geschäftstätigkeit / EBT</t>
        </is>
      </c>
      <c r="D31" s="93" t="n"/>
      <c r="E31" s="79">
        <f>E27+E28-E29</f>
        <v>121.0</v>
      </c>
      <c r="F31" s="79">
        <f>F27+F28-F29</f>
        <v>4131.0</v>
      </c>
      <c r="G31" s="79">
        <f>G27+G28-G29</f>
        <v>-13061.0</v>
      </c>
      <c r="H31" s="79">
        <f>H27+H28-H29</f>
        <v>-27249.0</v>
      </c>
      <c r="I31" s="79">
        <f>I27+I28-I29</f>
        <v>-25892.0</v>
      </c>
      <c r="J31" s="79">
        <f>J27+J28-J29</f>
        <v>-24570.71</v>
      </c>
      <c r="K31" s="79">
        <f>K27+K28-K29</f>
        <v>-22215.22</v>
      </c>
      <c r="L31" s="79">
        <f>L27+L28-L29</f>
        <v>-22215.22</v>
      </c>
      <c r="M31" s="79">
        <f>M27+M28-M29</f>
        <v>-18110.72</v>
      </c>
      <c r="N31" s="79">
        <f>N27+N28-N29</f>
        <v>-24082.23</v>
      </c>
      <c r="O31" s="79">
        <f>O27+O28-O29</f>
        <v>-20036.73</v>
      </c>
      <c r="P31" s="79">
        <f>P27+P28-P29</f>
        <v>-18679.24</v>
      </c>
      <c r="Q31" s="79">
        <f>Q27+Q28-Q29</f>
        <v>-25852.24</v>
      </c>
      <c r="R31" s="79">
        <f>R27+R28-R29</f>
        <v>-24759.75</v>
      </c>
      <c r="S31" s="79">
        <f>S27+S28-S29</f>
        <v>-23197.26</v>
      </c>
      <c r="T31" s="79">
        <f>T27+T28-T29</f>
        <v>-28524.77</v>
      </c>
      <c r="U31" s="79">
        <f>U27+U28-U29</f>
        <v>-28524.77</v>
      </c>
      <c r="V31" s="79">
        <f>V27+V28-V29</f>
        <v>-22195.2634</v>
      </c>
      <c r="W31" s="79">
        <f>W27+W28-W29</f>
        <v>-23263.9737</v>
      </c>
      <c r="X31" s="79">
        <f>X27+X28-X29</f>
        <v>-17616.954</v>
      </c>
      <c r="Y31" s="79">
        <f>Y27+Y28-Y29</f>
        <v>-13247.519</v>
      </c>
      <c r="Z31" s="79">
        <f>Z27+Z28-Z29</f>
        <v>-14038.4993</v>
      </c>
      <c r="AA31" s="79">
        <f>AA27+AA28-AA29</f>
        <v>-8200.4796</v>
      </c>
      <c r="AB31" s="79">
        <f>AB27+AB28-AB29</f>
        <v>-3773.2646</v>
      </c>
      <c r="AC31" s="79">
        <f>AC27+AC28-AC29</f>
        <v>-6304.97490000002</v>
      </c>
      <c r="AD31" s="79">
        <f>AD27+AD28-AD29</f>
        <v>-680.135200000012</v>
      </c>
      <c r="AE31" s="79">
        <f>AE27+AE28-AE29</f>
        <v>3982.2098</v>
      </c>
      <c r="AF31" s="79">
        <f>AF27+AF28-AF29</f>
        <v>-4848.7705</v>
      </c>
      <c r="AG31" s="79">
        <f>AG27+AG28-AG29</f>
        <v>-397.605499999991</v>
      </c>
      <c r="AH31" s="79">
        <f>AH27+AH28-AH29</f>
        <v>9248.427517</v>
      </c>
      <c r="AI31" s="79">
        <f>AI27+AI28-AI29</f>
        <v>3490.75585800002</v>
      </c>
      <c r="AJ31" s="79">
        <f>AJ27+AJ28-AJ29</f>
        <v>15240.23454</v>
      </c>
      <c r="AK31" s="79">
        <f>AK27+AK28-AK29</f>
        <v>26989.713222</v>
      </c>
      <c r="AL31" s="79">
        <f>AL27+AL28-AL29</f>
        <v>37352.041563</v>
      </c>
      <c r="AM31" s="79">
        <f>AM27+AM28-AM29</f>
        <v>49030.702145</v>
      </c>
      <c r="AN31" s="79">
        <f>AN27+AN28-AN29</f>
        <v>59404.270486</v>
      </c>
    </row>
    <row r="32" ht="17.25" customHeight="1" s="185">
      <c r="B32" s="86">
        <f>IF(SUMPRODUCT(--(E32:AN32&lt;&gt;""))=0,"","Aufgliedern im Tabellenblatt")</f>
        <v/>
      </c>
      <c r="C32" s="84" t="inlineStr">
        <is>
          <t>außerordentliche Erträge3</t>
        </is>
      </c>
      <c r="D32" s="85" t="n"/>
      <c r="E32" s="40" t="n"/>
      <c r="F32" s="41" t="n"/>
      <c r="G32" s="41" t="n"/>
      <c r="H32" s="42" t="n"/>
      <c r="I32" s="41" t="n"/>
      <c r="J32" s="41" t="n"/>
      <c r="K32" s="42" t="n"/>
      <c r="L32" s="41" t="n"/>
      <c r="M32" s="41" t="n"/>
      <c r="N32" s="42" t="n"/>
      <c r="O32" s="41" t="n"/>
      <c r="P32" s="41" t="n"/>
      <c r="Q32" s="42" t="n"/>
      <c r="R32" s="41" t="n"/>
      <c r="S32" s="41" t="n"/>
      <c r="T32" s="42" t="n"/>
      <c r="U32" s="41" t="n"/>
      <c r="V32" s="41" t="n"/>
      <c r="W32" s="42" t="n"/>
      <c r="X32" s="41" t="n"/>
      <c r="Y32" s="41" t="n"/>
      <c r="Z32" s="42" t="n"/>
      <c r="AA32" s="41" t="n"/>
      <c r="AB32" s="41" t="n"/>
      <c r="AC32" s="42" t="n"/>
      <c r="AD32" s="41" t="n"/>
      <c r="AE32" s="41" t="n"/>
      <c r="AF32" s="42" t="n"/>
      <c r="AG32" s="41" t="n"/>
      <c r="AH32" s="41" t="n"/>
      <c r="AI32" s="42" t="n"/>
      <c r="AJ32" s="41" t="n"/>
      <c r="AK32" s="41" t="n"/>
      <c r="AL32" s="42" t="n"/>
      <c r="AM32" s="41" t="n"/>
      <c r="AN32" s="41" t="n"/>
    </row>
    <row r="33" ht="17.25" customHeight="1" s="185">
      <c r="B33" s="86">
        <f>IF(SUMPRODUCT(--(E33:AN33&lt;&gt;""))=0,"","Aufgliedern im Tabellenblatt")</f>
        <v/>
      </c>
      <c r="C33" s="87" t="inlineStr">
        <is>
          <t>außerordentliche Aufwendungen3</t>
        </is>
      </c>
      <c r="D33" s="88" t="n"/>
      <c r="E33" s="35" t="n"/>
      <c r="F33" s="37" t="n"/>
      <c r="G33" s="37" t="n"/>
      <c r="H33" s="43" t="n"/>
      <c r="I33" s="37" t="n"/>
      <c r="J33" s="37" t="n"/>
      <c r="K33" s="43" t="n"/>
      <c r="L33" s="37" t="n"/>
      <c r="M33" s="37" t="n"/>
      <c r="N33" s="43" t="n"/>
      <c r="O33" s="37" t="n"/>
      <c r="P33" s="37" t="n"/>
      <c r="Q33" s="43" t="n"/>
      <c r="R33" s="37" t="n"/>
      <c r="S33" s="37" t="n"/>
      <c r="T33" s="43" t="n"/>
      <c r="U33" s="37" t="n"/>
      <c r="V33" s="37" t="n"/>
      <c r="W33" s="43" t="n"/>
      <c r="X33" s="37" t="n"/>
      <c r="Y33" s="37" t="n"/>
      <c r="Z33" s="43" t="n"/>
      <c r="AA33" s="37" t="n"/>
      <c r="AB33" s="37" t="n"/>
      <c r="AC33" s="43" t="n"/>
      <c r="AD33" s="37" t="n"/>
      <c r="AE33" s="37" t="n"/>
      <c r="AF33" s="43" t="n"/>
      <c r="AG33" s="37" t="n"/>
      <c r="AH33" s="37" t="n"/>
      <c r="AI33" s="43" t="n"/>
      <c r="AJ33" s="37" t="n"/>
      <c r="AK33" s="37" t="n"/>
      <c r="AL33" s="43" t="n"/>
      <c r="AM33" s="37" t="n"/>
      <c r="AN33" s="37" t="n"/>
    </row>
    <row r="34">
      <c r="C34" s="72" t="n"/>
      <c r="D34" s="73" t="n"/>
      <c r="E34" s="89" t="n"/>
      <c r="F34" s="90" t="n"/>
      <c r="G34" s="90" t="n"/>
      <c r="H34" s="91" t="n"/>
      <c r="I34" s="90" t="n"/>
      <c r="J34" s="90" t="n"/>
      <c r="K34" s="91" t="n"/>
      <c r="L34" s="90" t="n"/>
      <c r="M34" s="90" t="n"/>
      <c r="N34" s="91" t="n"/>
      <c r="O34" s="90" t="n"/>
      <c r="P34" s="90" t="n"/>
      <c r="Q34" s="91" t="n"/>
      <c r="R34" s="90" t="n"/>
      <c r="S34" s="90" t="n"/>
      <c r="T34" s="91" t="n"/>
      <c r="U34" s="90" t="n"/>
      <c r="V34" s="90" t="n"/>
      <c r="W34" s="91" t="n"/>
      <c r="X34" s="90" t="n"/>
      <c r="Y34" s="90" t="n"/>
      <c r="Z34" s="91" t="n"/>
      <c r="AA34" s="90" t="n"/>
      <c r="AB34" s="90" t="n"/>
      <c r="AC34" s="91" t="n"/>
      <c r="AD34" s="90" t="n"/>
      <c r="AE34" s="90" t="n"/>
      <c r="AF34" s="91" t="n"/>
      <c r="AG34" s="90" t="n"/>
      <c r="AH34" s="90" t="n"/>
      <c r="AI34" s="91" t="n"/>
      <c r="AJ34" s="90" t="n"/>
      <c r="AK34" s="90" t="n"/>
      <c r="AL34" s="91" t="n"/>
      <c r="AM34" s="90" t="n"/>
      <c r="AN34" s="90" t="n"/>
    </row>
    <row r="35" hidden="1" s="185">
      <c r="C35" s="92" t="inlineStr">
        <is>
          <t>Außerordentliches Ergebnis</t>
        </is>
      </c>
      <c r="D35" s="93" t="n"/>
      <c r="E35" s="79">
        <f>E31+E32-E33</f>
        <v>121.0</v>
      </c>
      <c r="F35" s="79">
        <f>F31+F32-F33</f>
        <v>4131.0</v>
      </c>
      <c r="G35" s="79">
        <f>G31+G32-G33</f>
        <v>-13061.0</v>
      </c>
      <c r="H35" s="79">
        <f>H31+H32-H33</f>
        <v>-27249.0</v>
      </c>
      <c r="I35" s="79">
        <f>I31+I32-I33</f>
        <v>-25892.0</v>
      </c>
      <c r="J35" s="79">
        <f>J31+J32-J33</f>
        <v>-24570.71</v>
      </c>
      <c r="K35" s="79">
        <f>K31+K32-K33</f>
        <v>-22215.22</v>
      </c>
      <c r="L35" s="79">
        <f>L31+L32-L33</f>
        <v>-22215.22</v>
      </c>
      <c r="M35" s="79">
        <f>M31+M32-M33</f>
        <v>-18110.72</v>
      </c>
      <c r="N35" s="79">
        <f>N31+N32-N33</f>
        <v>-24082.23</v>
      </c>
      <c r="O35" s="79">
        <f>O31+O32-O33</f>
        <v>-20036.73</v>
      </c>
      <c r="P35" s="79">
        <f>P31+P32-P33</f>
        <v>-18679.24</v>
      </c>
      <c r="Q35" s="79">
        <f>Q31+Q32-Q33</f>
        <v>-25852.24</v>
      </c>
      <c r="R35" s="79">
        <f>R31+R32-R33</f>
        <v>-24759.75</v>
      </c>
      <c r="S35" s="79">
        <f>S31+S32-S33</f>
        <v>-23197.26</v>
      </c>
      <c r="T35" s="79">
        <f>T31+T32-T33</f>
        <v>-28524.77</v>
      </c>
      <c r="U35" s="79">
        <f>U31+U32-U33</f>
        <v>-28524.77</v>
      </c>
      <c r="V35" s="79">
        <f>V31+V32-V33</f>
        <v>-22195.2634</v>
      </c>
      <c r="W35" s="79">
        <f>W31+W32-W33</f>
        <v>-23263.9737</v>
      </c>
      <c r="X35" s="79">
        <f>X31+X32-X33</f>
        <v>-17616.954</v>
      </c>
      <c r="Y35" s="79">
        <f>Y31+Y32-Y33</f>
        <v>-13247.519</v>
      </c>
      <c r="Z35" s="79">
        <f>Z31+Z32-Z33</f>
        <v>-14038.4993</v>
      </c>
      <c r="AA35" s="79">
        <f>AA31+AA32-AA33</f>
        <v>-8200.4796</v>
      </c>
      <c r="AB35" s="79">
        <f>AB31+AB32-AB33</f>
        <v>-3773.2646</v>
      </c>
      <c r="AC35" s="79">
        <f>AC31+AC32-AC33</f>
        <v>-6304.97490000002</v>
      </c>
      <c r="AD35" s="79">
        <f>AD31+AD32-AD33</f>
        <v>-680.135200000012</v>
      </c>
      <c r="AE35" s="79">
        <f>AE31+AE32-AE33</f>
        <v>3982.2098</v>
      </c>
      <c r="AF35" s="79">
        <f>AF31+AF32-AF33</f>
        <v>-4848.7705</v>
      </c>
      <c r="AG35" s="79">
        <f>AG31+AG32-AG33</f>
        <v>-397.605499999991</v>
      </c>
      <c r="AH35" s="79">
        <f>AH31+AH32-AH33</f>
        <v>9248.427517</v>
      </c>
      <c r="AI35" s="79">
        <f>AI31+AI32-AI33</f>
        <v>3490.75585800002</v>
      </c>
      <c r="AJ35" s="79">
        <f>AJ31+AJ32-AJ33</f>
        <v>15240.23454</v>
      </c>
      <c r="AK35" s="79">
        <f>AK31+AK32-AK33</f>
        <v>26989.713222</v>
      </c>
      <c r="AL35" s="79">
        <f>AL31+AL32-AL33</f>
        <v>37352.041563</v>
      </c>
      <c r="AM35" s="79">
        <f>AM31+AM32-AM33</f>
        <v>49030.702145</v>
      </c>
      <c r="AN35" s="79">
        <f>AN31+AN32-AN33</f>
        <v>59404.270486</v>
      </c>
    </row>
    <row r="36">
      <c r="C36" s="84" t="inlineStr">
        <is>
          <t>Steuern vom Einkommen und Ertrag   -   Steuersatz:</t>
        </is>
      </c>
      <c r="D36" s="178" t="n">
        <v>0</v>
      </c>
      <c r="E36" s="94">
        <f>IF(E35&gt;0,E35*$D$36,0)</f>
        <v>0.0</v>
      </c>
      <c r="F36" s="94">
        <f>IF(F35&gt;0,F35*$D$36,0)</f>
        <v>0.0</v>
      </c>
      <c r="G36" s="94">
        <f>IF(G35&gt;0,G35*$D$36,0)</f>
        <v>0.0</v>
      </c>
      <c r="H36" s="94">
        <f>IF(H35&gt;0,H35*$D$36,0)</f>
        <v>0.0</v>
      </c>
      <c r="I36" s="94">
        <f>IF(I35&gt;0,I35*$D$36,0)</f>
        <v>0.0</v>
      </c>
      <c r="J36" s="94">
        <f>IF(J35&gt;0,J35*$D$36,0)</f>
        <v>0.0</v>
      </c>
      <c r="K36" s="94">
        <f>IF(K35&gt;0,K35*$D$36,0)</f>
        <v>0.0</v>
      </c>
      <c r="L36" s="94">
        <f>IF(L35&gt;0,L35*$D$36,0)</f>
        <v>0.0</v>
      </c>
      <c r="M36" s="94">
        <f>IF(M35&gt;0,M35*$D$36,0)</f>
        <v>0.0</v>
      </c>
      <c r="N36" s="94">
        <f>IF(N35&gt;0,N35*$D$36,0)</f>
        <v>0.0</v>
      </c>
      <c r="O36" s="94">
        <f>IF(O35&gt;0,O35*$D$36,0)</f>
        <v>0.0</v>
      </c>
      <c r="P36" s="94">
        <f>IF(P35&gt;0,P35*$D$36,0)</f>
        <v>0.0</v>
      </c>
      <c r="Q36" s="94">
        <f>IF(Q35&gt;0,Q35*$D$36,0)</f>
        <v>0.0</v>
      </c>
      <c r="R36" s="94">
        <f>IF(R35&gt;0,R35*$D$36,0)</f>
        <v>0.0</v>
      </c>
      <c r="S36" s="94">
        <f>IF(S35&gt;0,S35*$D$36,0)</f>
        <v>0.0</v>
      </c>
      <c r="T36" s="94">
        <f>IF(T35&gt;0,T35*$D$36,0)</f>
        <v>0.0</v>
      </c>
      <c r="U36" s="94">
        <f>IF(U35&gt;0,U35*$D$36,0)</f>
        <v>0.0</v>
      </c>
      <c r="V36" s="94">
        <f>IF(V35&gt;0,V35*$D$36,0)</f>
        <v>0.0</v>
      </c>
      <c r="W36" s="94">
        <f>IF(W35&gt;0,W35*$D$36,0)</f>
        <v>0.0</v>
      </c>
      <c r="X36" s="94">
        <f>IF(X35&gt;0,X35*$D$36,0)</f>
        <v>0.0</v>
      </c>
      <c r="Y36" s="94">
        <f>IF(Y35&gt;0,Y35*$D$36,0)</f>
        <v>0.0</v>
      </c>
      <c r="Z36" s="94">
        <f>IF(Z35&gt;0,Z35*$D$36,0)</f>
        <v>0.0</v>
      </c>
      <c r="AA36" s="94">
        <f>IF(AA35&gt;0,AA35*$D$36,0)</f>
        <v>0.0</v>
      </c>
      <c r="AB36" s="94">
        <f>IF(AB35&gt;0,AB35*$D$36,0)</f>
        <v>0.0</v>
      </c>
      <c r="AC36" s="94">
        <f>IF(AC35&gt;0,AC35*$D$36,0)</f>
        <v>0.0</v>
      </c>
      <c r="AD36" s="94">
        <f>IF(AD35&gt;0,AD35*$D$36,0)</f>
        <v>0.0</v>
      </c>
      <c r="AE36" s="94">
        <f>IF(AE35&gt;0,AE35*$D$36,0)</f>
        <v>0.0</v>
      </c>
      <c r="AF36" s="94">
        <f>IF(AF35&gt;0,AF35*$D$36,0)</f>
        <v>0.0</v>
      </c>
      <c r="AG36" s="94">
        <f>IF(AG35&gt;0,AG35*$D$36,0)</f>
        <v>0.0</v>
      </c>
      <c r="AH36" s="94">
        <f>IF(AH35&gt;0,AH35*$D$36,0)</f>
        <v>0.0</v>
      </c>
      <c r="AI36" s="94">
        <f>IF(AI35&gt;0,AI35*$D$36,0)</f>
        <v>0.0</v>
      </c>
      <c r="AJ36" s="94">
        <f>IF(AJ35&gt;0,AJ35*$D$36,0)</f>
        <v>0.0</v>
      </c>
      <c r="AK36" s="94">
        <f>IF(AK35&gt;0,AK35*$D$36,0)</f>
        <v>0.0</v>
      </c>
      <c r="AL36" s="94">
        <f>IF(AL35&gt;0,AL35*$D$36,0)</f>
        <v>0.0</v>
      </c>
      <c r="AM36" s="94">
        <f>IF(AM35&gt;0,AM35*$D$36,0)</f>
        <v>0.0</v>
      </c>
      <c r="AN36" s="94">
        <f>IF(AN35&gt;0,AN35*$D$36,0)</f>
        <v>0.0</v>
      </c>
    </row>
    <row r="37">
      <c r="C37" s="72" t="n"/>
      <c r="D37" s="73" t="n"/>
      <c r="E37" s="89" t="n"/>
      <c r="F37" s="90" t="n"/>
      <c r="G37" s="90" t="n"/>
      <c r="H37" s="91" t="n"/>
      <c r="I37" s="90" t="n"/>
      <c r="J37" s="90" t="n"/>
      <c r="K37" s="91" t="n"/>
      <c r="L37" s="90" t="n"/>
      <c r="M37" s="90" t="n"/>
      <c r="N37" s="91" t="n"/>
      <c r="O37" s="90" t="n"/>
      <c r="P37" s="90" t="n"/>
      <c r="Q37" s="90" t="n"/>
      <c r="R37" s="90" t="n"/>
      <c r="S37" s="90" t="n"/>
      <c r="T37" s="90" t="n"/>
      <c r="U37" s="90" t="n"/>
      <c r="V37" s="90" t="n"/>
      <c r="W37" s="90" t="n"/>
      <c r="X37" s="90" t="n"/>
      <c r="Y37" s="90" t="n"/>
      <c r="Z37" s="90" t="n"/>
      <c r="AA37" s="90" t="n"/>
      <c r="AB37" s="90" t="n"/>
      <c r="AC37" s="90" t="n"/>
      <c r="AD37" s="90" t="n"/>
      <c r="AE37" s="90" t="n"/>
      <c r="AF37" s="90" t="n"/>
      <c r="AG37" s="90" t="n"/>
      <c r="AH37" s="90" t="n"/>
      <c r="AI37" s="90" t="n"/>
      <c r="AJ37" s="90" t="n"/>
      <c r="AK37" s="90" t="n"/>
      <c r="AL37" s="90" t="n"/>
      <c r="AM37" s="90" t="n"/>
      <c r="AN37" s="90" t="n"/>
    </row>
    <row r="38">
      <c r="C38" s="92" t="inlineStr">
        <is>
          <t>Überschuss/Fehlbetrag</t>
        </is>
      </c>
      <c r="D38" s="93" t="n"/>
      <c r="E38" s="79">
        <f>E35-E36</f>
        <v>121.0</v>
      </c>
      <c r="F38" s="79">
        <f>F35-F36</f>
        <v>4131.0</v>
      </c>
      <c r="G38" s="79">
        <f>G35-G36</f>
        <v>-13061.0</v>
      </c>
      <c r="H38" s="79">
        <f>H35-H36</f>
        <v>-27249.0</v>
      </c>
      <c r="I38" s="79">
        <f>I35-I36</f>
        <v>-25892.0</v>
      </c>
      <c r="J38" s="79">
        <f>J35-J36</f>
        <v>-24570.71</v>
      </c>
      <c r="K38" s="79">
        <f>K35-K36</f>
        <v>-22215.22</v>
      </c>
      <c r="L38" s="79">
        <f>L35-L36</f>
        <v>-22215.22</v>
      </c>
      <c r="M38" s="79">
        <f>M35-M36</f>
        <v>-18110.72</v>
      </c>
      <c r="N38" s="79">
        <f>N35-N36</f>
        <v>-24082.23</v>
      </c>
      <c r="O38" s="79">
        <f>O35-O36</f>
        <v>-20036.73</v>
      </c>
      <c r="P38" s="79">
        <f>P35-P36</f>
        <v>-18679.24</v>
      </c>
      <c r="Q38" s="79">
        <f>Q35-Q36</f>
        <v>-25852.24</v>
      </c>
      <c r="R38" s="79">
        <f>R35-R36</f>
        <v>-24759.75</v>
      </c>
      <c r="S38" s="79">
        <f>S35-S36</f>
        <v>-23197.26</v>
      </c>
      <c r="T38" s="79">
        <f>T35-T36</f>
        <v>-28524.77</v>
      </c>
      <c r="U38" s="79">
        <f>U35-U36</f>
        <v>-28524.77</v>
      </c>
      <c r="V38" s="79">
        <f>V35-V36</f>
        <v>-22195.2634</v>
      </c>
      <c r="W38" s="79">
        <f>W35-W36</f>
        <v>-23263.9737</v>
      </c>
      <c r="X38" s="79">
        <f>X35-X36</f>
        <v>-17616.954</v>
      </c>
      <c r="Y38" s="79">
        <f>Y35-Y36</f>
        <v>-13247.519</v>
      </c>
      <c r="Z38" s="79">
        <f>Z35-Z36</f>
        <v>-14038.4993</v>
      </c>
      <c r="AA38" s="79">
        <f>AA35-AA36</f>
        <v>-8200.4796</v>
      </c>
      <c r="AB38" s="79">
        <f>AB35-AB36</f>
        <v>-3773.2646</v>
      </c>
      <c r="AC38" s="79">
        <f>AC35-AC36</f>
        <v>-6304.97490000002</v>
      </c>
      <c r="AD38" s="79">
        <f>AD35-AD36</f>
        <v>-680.135200000012</v>
      </c>
      <c r="AE38" s="79">
        <f>AE35-AE36</f>
        <v>3982.2098</v>
      </c>
      <c r="AF38" s="79">
        <f>AF35-AF36</f>
        <v>-4848.7705</v>
      </c>
      <c r="AG38" s="79">
        <f>AG35-AG36</f>
        <v>-397.605499999991</v>
      </c>
      <c r="AH38" s="79">
        <f>AH35-AH36</f>
        <v>9248.427517</v>
      </c>
      <c r="AI38" s="79">
        <f>AI35-AI36</f>
        <v>3490.75585800002</v>
      </c>
      <c r="AJ38" s="79">
        <f>AJ35-AJ36</f>
        <v>15240.23454</v>
      </c>
      <c r="AK38" s="79">
        <f>AK35-AK36</f>
        <v>26989.713222</v>
      </c>
      <c r="AL38" s="79">
        <f>AL35-AL36</f>
        <v>37352.041563</v>
      </c>
      <c r="AM38" s="79">
        <f>AM35-AM36</f>
        <v>49030.702145</v>
      </c>
      <c r="AN38" s="79">
        <f>AN35-AN36</f>
        <v>59404.270486</v>
      </c>
    </row>
    <row r="39">
      <c r="E39" s="95" t="n"/>
      <c r="F39" s="96" t="n"/>
      <c r="G39" s="96" t="n"/>
      <c r="H39" s="96" t="n"/>
      <c r="I39" s="96" t="n"/>
      <c r="J39" s="96" t="n"/>
      <c r="K39" s="96" t="n"/>
      <c r="L39" s="96" t="n"/>
      <c r="M39" s="96" t="n"/>
      <c r="N39" s="96" t="n"/>
      <c r="O39" s="96" t="n"/>
      <c r="P39" s="96" t="n"/>
      <c r="Q39" s="96" t="n"/>
      <c r="R39" s="96" t="n"/>
      <c r="S39" s="96" t="n"/>
      <c r="T39" s="96" t="n"/>
      <c r="U39" s="96" t="n"/>
      <c r="V39" s="96" t="n"/>
      <c r="W39" s="96" t="n"/>
      <c r="X39" s="96" t="n"/>
      <c r="Y39" s="96" t="n"/>
      <c r="Z39" s="96" t="n"/>
      <c r="AA39" s="96" t="n"/>
      <c r="AB39" s="96" t="n"/>
      <c r="AC39" s="96" t="n"/>
      <c r="AD39" s="96" t="n"/>
      <c r="AE39" s="96" t="n"/>
      <c r="AF39" s="96" t="n"/>
      <c r="AG39" s="96" t="n"/>
      <c r="AH39" s="96" t="n"/>
      <c r="AI39" s="96" t="n"/>
      <c r="AJ39" s="96" t="n"/>
      <c r="AK39" s="96" t="n"/>
      <c r="AL39" s="96" t="n"/>
      <c r="AM39" s="96" t="n"/>
      <c r="AN39" s="96" t="n"/>
    </row>
    <row r="40" ht="103.5" customHeight="1" s="185">
      <c r="C40" s="188" t="inlineStr">
        <is>
          <t>Meilensteine</t>
        </is>
      </c>
      <c r="E40" s="171" t="inlineStr">
        <is>
          <t>Tranche 1: 200k€ (40k Investor + 160k L-Bank)</t>
        </is>
      </c>
      <c r="F40" s="172" t="n"/>
      <c r="G40" s="172" t="n"/>
      <c r="H40" s="172" t="n"/>
      <c r="I40" s="172" t="n"/>
      <c r="J40" s="172" t="n"/>
      <c r="K40" s="172" t="n"/>
      <c r="L40" s="172" t="n"/>
      <c r="M40" s="172" t="n"/>
      <c r="N40" s="172" t="n"/>
      <c r="O40" s="172" t="n"/>
      <c r="P40" s="172" t="n"/>
      <c r="Q40" s="172" t="inlineStr">
        <is>
          <t>Tranche 2: 200k€ (40k Investor + 160k L-Bank)</t>
        </is>
      </c>
      <c r="R40" s="172" t="n"/>
      <c r="S40" s="172" t="n"/>
      <c r="T40" s="172" t="n"/>
      <c r="U40" s="172" t="n"/>
      <c r="V40" s="172" t="n"/>
      <c r="W40" s="172" t="n"/>
      <c r="X40" s="172" t="n"/>
      <c r="Y40" s="172" t="n"/>
      <c r="Z40" s="172" t="n"/>
      <c r="AA40" s="172" t="n"/>
      <c r="AB40" s="172" t="n"/>
      <c r="AC40" s="172" t="n"/>
      <c r="AD40" s="172" t="n"/>
      <c r="AE40" s="172" t="n"/>
      <c r="AF40" s="172" t="n"/>
      <c r="AG40" s="172" t="n"/>
      <c r="AH40" s="172" t="n"/>
      <c r="AI40" s="172" t="n"/>
      <c r="AJ40" s="172" t="n"/>
      <c r="AK40" s="172" t="n"/>
      <c r="AL40" s="172" t="n"/>
      <c r="AM40" s="172" t="n"/>
      <c r="AN40" s="172" t="n"/>
    </row>
    <row r="43" ht="26.25" customHeight="1" s="185">
      <c r="B43" s="181" t="inlineStr">
        <is>
          <t>Kapitalflussrechnung</t>
        </is>
      </c>
    </row>
    <row r="47" ht="15.75" customHeight="1" s="185">
      <c r="D47" s="98" t="inlineStr">
        <is>
          <t>Verfügbare liquide Mittel (aktueller Kontostand)</t>
        </is>
      </c>
      <c r="E47" s="10" t="n">
        <v>0</v>
      </c>
    </row>
    <row r="48">
      <c r="C48" s="113" t="n"/>
      <c r="D48" s="113" t="n"/>
    </row>
    <row r="49" ht="15.75" customHeight="1" s="185">
      <c r="B49" s="113" t="n"/>
      <c r="C49" s="61" t="n"/>
      <c r="D49" s="98" t="inlineStr">
        <is>
          <t>Kreditorenlaufzeit: Fällig nach</t>
        </is>
      </c>
      <c r="E49" s="8" t="n">
        <v>0</v>
      </c>
      <c r="F49" s="99" t="inlineStr">
        <is>
          <t>Monate</t>
        </is>
      </c>
    </row>
    <row r="50" ht="15.75" customHeight="1" s="185">
      <c r="D50" s="98" t="inlineStr">
        <is>
          <t>Debitorenlaufzeit: Zahlung nach</t>
        </is>
      </c>
      <c r="E50" s="9" t="n">
        <v>0</v>
      </c>
      <c r="F50" s="99" t="inlineStr">
        <is>
          <t>Monate</t>
        </is>
      </c>
    </row>
    <row r="51" ht="15.75" customHeight="1" s="185">
      <c r="D51" s="100" t="inlineStr">
        <is>
          <t>Steuerzahlung alle</t>
        </is>
      </c>
      <c r="E51" s="9" t="n">
        <v>12</v>
      </c>
      <c r="F51" s="99" t="inlineStr">
        <is>
          <t>Monate</t>
        </is>
      </c>
    </row>
    <row r="53" ht="18.75" customHeight="1" s="185">
      <c r="C53" s="101" t="n"/>
      <c r="D53" s="62" t="n"/>
      <c r="E53" s="63" t="n">
        <v>1</v>
      </c>
      <c r="F53" s="64" t="n">
        <v>2</v>
      </c>
      <c r="G53" s="64" t="n">
        <v>3</v>
      </c>
      <c r="H53" s="64" t="n">
        <v>4</v>
      </c>
      <c r="I53" s="64" t="n">
        <v>5</v>
      </c>
      <c r="J53" s="64" t="n">
        <v>6</v>
      </c>
      <c r="K53" s="64" t="n">
        <v>7</v>
      </c>
      <c r="L53" s="64" t="n">
        <v>8</v>
      </c>
      <c r="M53" s="64" t="n">
        <v>9</v>
      </c>
      <c r="N53" s="64" t="n">
        <v>10</v>
      </c>
      <c r="O53" s="64" t="n">
        <v>11</v>
      </c>
      <c r="P53" s="64" t="n">
        <v>12</v>
      </c>
      <c r="Q53" s="64" t="n">
        <v>13</v>
      </c>
      <c r="R53" s="64" t="n">
        <v>14</v>
      </c>
      <c r="S53" s="64" t="n">
        <v>15</v>
      </c>
      <c r="T53" s="64" t="n">
        <v>16</v>
      </c>
      <c r="U53" s="64" t="n">
        <v>17</v>
      </c>
      <c r="V53" s="64" t="n">
        <v>18</v>
      </c>
      <c r="W53" s="64" t="n">
        <v>19</v>
      </c>
      <c r="X53" s="64" t="n">
        <v>20</v>
      </c>
      <c r="Y53" s="64" t="n">
        <v>21</v>
      </c>
      <c r="Z53" s="64" t="n">
        <v>22</v>
      </c>
      <c r="AA53" s="64" t="n">
        <v>23</v>
      </c>
      <c r="AB53" s="64" t="n">
        <v>24</v>
      </c>
      <c r="AC53" s="64" t="n">
        <v>25</v>
      </c>
      <c r="AD53" s="64" t="n">
        <v>26</v>
      </c>
      <c r="AE53" s="64" t="n">
        <v>27</v>
      </c>
      <c r="AF53" s="64" t="n">
        <v>28</v>
      </c>
      <c r="AG53" s="64" t="n">
        <v>29</v>
      </c>
      <c r="AH53" s="64" t="n">
        <v>30</v>
      </c>
      <c r="AI53" s="64" t="n">
        <v>31</v>
      </c>
      <c r="AJ53" s="64" t="n">
        <v>32</v>
      </c>
      <c r="AK53" s="64" t="n">
        <v>33</v>
      </c>
      <c r="AL53" s="64" t="n">
        <v>34</v>
      </c>
      <c r="AM53" s="64" t="n">
        <v>35</v>
      </c>
      <c r="AN53" s="64" t="n">
        <v>36</v>
      </c>
    </row>
    <row r="54" ht="18.75" customHeight="1" s="185">
      <c r="C54" s="102" t="n"/>
      <c r="D54" s="103" t="n"/>
      <c r="E54" s="66">
        <f>DATE(YEAR(D4),MONTH(D4),1)</f>
        <v>46235.0</v>
      </c>
      <c r="F54" s="66">
        <f>DATE(YEAR(E54),MONTH(E54)+1,1)</f>
        <v>46266.0</v>
      </c>
      <c r="G54" s="66">
        <f>DATE(YEAR(F54),MONTH(F54)+1,1)</f>
        <v>46296.0</v>
      </c>
      <c r="H54" s="66">
        <f>DATE(YEAR(G54),MONTH(G54)+1,1)</f>
        <v>46327.0</v>
      </c>
      <c r="I54" s="66">
        <f>DATE(YEAR(H54),MONTH(H54)+1,1)</f>
        <v>46357.0</v>
      </c>
      <c r="J54" s="66">
        <f>DATE(YEAR(I54),MONTH(I54)+1,1)</f>
        <v>46388.0</v>
      </c>
      <c r="K54" s="66">
        <f>DATE(YEAR(J54),MONTH(J54)+1,1)</f>
        <v>46419.0</v>
      </c>
      <c r="L54" s="66">
        <f>DATE(YEAR(K54),MONTH(K54)+1,1)</f>
        <v>46447.0</v>
      </c>
      <c r="M54" s="66">
        <f>DATE(YEAR(L54),MONTH(L54)+1,1)</f>
        <v>46478.0</v>
      </c>
      <c r="N54" s="66">
        <f>DATE(YEAR(M54),MONTH(M54)+1,1)</f>
        <v>46508.0</v>
      </c>
      <c r="O54" s="66">
        <f>DATE(YEAR(N54),MONTH(N54)+1,1)</f>
        <v>46539.0</v>
      </c>
      <c r="P54" s="66">
        <f>DATE(YEAR(O54),MONTH(O54)+1,1)</f>
        <v>46569.0</v>
      </c>
      <c r="Q54" s="66">
        <f>DATE(YEAR(P54),MONTH(P54)+1,1)</f>
        <v>46600.0</v>
      </c>
      <c r="R54" s="66">
        <f>DATE(YEAR(Q54),MONTH(Q54)+1,1)</f>
        <v>46631.0</v>
      </c>
      <c r="S54" s="66">
        <f>DATE(YEAR(R54),MONTH(R54)+1,1)</f>
        <v>46661.0</v>
      </c>
      <c r="T54" s="66">
        <f>DATE(YEAR(S54),MONTH(S54)+1,1)</f>
        <v>46692.0</v>
      </c>
      <c r="U54" s="66">
        <f>DATE(YEAR(T54),MONTH(T54)+1,1)</f>
        <v>46722.0</v>
      </c>
      <c r="V54" s="66">
        <f>DATE(YEAR(U54),MONTH(U54)+1,1)</f>
        <v>46753.0</v>
      </c>
      <c r="W54" s="66">
        <f>DATE(YEAR(V54),MONTH(V54)+1,1)</f>
        <v>46784.0</v>
      </c>
      <c r="X54" s="66">
        <f>DATE(YEAR(W54),MONTH(W54)+1,1)</f>
        <v>46813.0</v>
      </c>
      <c r="Y54" s="66">
        <f>DATE(YEAR(X54),MONTH(X54)+1,1)</f>
        <v>46844.0</v>
      </c>
      <c r="Z54" s="66">
        <f>DATE(YEAR(Y54),MONTH(Y54)+1,1)</f>
        <v>46874.0</v>
      </c>
      <c r="AA54" s="66">
        <f>DATE(YEAR(Z54),MONTH(Z54)+1,1)</f>
        <v>46905.0</v>
      </c>
      <c r="AB54" s="66">
        <f>DATE(YEAR(AA54),MONTH(AA54)+1,1)</f>
        <v>46935.0</v>
      </c>
      <c r="AC54" s="66">
        <f>DATE(YEAR(AB54),MONTH(AB54)+1,1)</f>
        <v>46966.0</v>
      </c>
      <c r="AD54" s="66">
        <f>DATE(YEAR(AC54),MONTH(AC54)+1,1)</f>
        <v>46997.0</v>
      </c>
      <c r="AE54" s="66">
        <f>DATE(YEAR(AD54),MONTH(AD54)+1,1)</f>
        <v>47027.0</v>
      </c>
      <c r="AF54" s="66">
        <f>DATE(YEAR(AE54),MONTH(AE54)+1,1)</f>
        <v>47058.0</v>
      </c>
      <c r="AG54" s="66">
        <f>DATE(YEAR(AF54),MONTH(AF54)+1,1)</f>
        <v>47088.0</v>
      </c>
      <c r="AH54" s="66">
        <f>DATE(YEAR(AG54),MONTH(AG54)+1,1)</f>
        <v>47119.0</v>
      </c>
      <c r="AI54" s="66">
        <f>DATE(YEAR(AH54),MONTH(AH54)+1,1)</f>
        <v>47150.0</v>
      </c>
      <c r="AJ54" s="66">
        <f>DATE(YEAR(AI54),MONTH(AI54)+1,1)</f>
        <v>47178.0</v>
      </c>
      <c r="AK54" s="66">
        <f>DATE(YEAR(AJ54),MONTH(AJ54)+1,1)</f>
        <v>47209.0</v>
      </c>
      <c r="AL54" s="66">
        <f>DATE(YEAR(AK54),MONTH(AK54)+1,1)</f>
        <v>47239.0</v>
      </c>
      <c r="AM54" s="66">
        <f>DATE(YEAR(AL54),MONTH(AL54)+1,1)</f>
        <v>47270.0</v>
      </c>
      <c r="AN54" s="66">
        <f>DATE(YEAR(AM54),MONTH(AM54)+1,1)</f>
        <v>47300.0</v>
      </c>
    </row>
    <row r="55">
      <c r="C55" s="104" t="inlineStr">
        <is>
          <t>Kontostand am Anfang des Monats</t>
        </is>
      </c>
      <c r="D55" s="105" t="n"/>
      <c r="E55" s="105">
        <f>$E$47</f>
        <v>0.0</v>
      </c>
      <c r="F55" s="106">
        <f>E97</f>
        <v>209676.0</v>
      </c>
      <c r="G55" s="106">
        <f>F97</f>
        <v>213862.0</v>
      </c>
      <c r="H55" s="106">
        <f>G97</f>
        <v>183356.0</v>
      </c>
      <c r="I55" s="106">
        <f>H97</f>
        <v>151314.0</v>
      </c>
      <c r="J55" s="106">
        <f>I97</f>
        <v>126129.0</v>
      </c>
      <c r="K55" s="106">
        <f>J97</f>
        <v>119095.037916667</v>
      </c>
      <c r="L55" s="106">
        <f>K97</f>
        <v>101916.565833333</v>
      </c>
      <c r="M55" s="106">
        <f>L97</f>
        <v>84738.09375</v>
      </c>
      <c r="N55" s="106">
        <f>M97</f>
        <v>71664.1216666667</v>
      </c>
      <c r="O55" s="106">
        <f>N97</f>
        <v>46785.6395833333</v>
      </c>
      <c r="P55" s="106">
        <f>O97</f>
        <v>31952.6575</v>
      </c>
      <c r="Q55" s="106">
        <f>P97</f>
        <v>18477.1654166667</v>
      </c>
      <c r="R55" s="106">
        <f>Q97</f>
        <v>195397.673333333</v>
      </c>
      <c r="S55" s="106">
        <f>R97</f>
        <v>175910.67125</v>
      </c>
      <c r="T55" s="106">
        <f>S97</f>
        <v>157986.159166667</v>
      </c>
      <c r="U55" s="106">
        <f>T97</f>
        <v>132303.137083333</v>
      </c>
      <c r="V55" s="106">
        <f>U97</f>
        <v>109120.115</v>
      </c>
      <c r="W55" s="106">
        <f>V97</f>
        <v>97673.9065166667</v>
      </c>
      <c r="X55" s="106">
        <f>W97</f>
        <v>82727.9877333334</v>
      </c>
      <c r="Y55" s="106">
        <f>X97</f>
        <v>75929.0886500001</v>
      </c>
      <c r="Z55" s="106">
        <f>Y97</f>
        <v>73499.6245666668</v>
      </c>
      <c r="AA55" s="106">
        <f>Z97</f>
        <v>67848.1801833334</v>
      </c>
      <c r="AB55" s="106">
        <f>AA97</f>
        <v>70534.7555000001</v>
      </c>
      <c r="AC55" s="106">
        <f>AB97</f>
        <v>77648.5458166668</v>
      </c>
      <c r="AD55" s="106">
        <f>AC97</f>
        <v>74785.6258333334</v>
      </c>
      <c r="AE55" s="106">
        <f>AD97</f>
        <v>80047.5455500001</v>
      </c>
      <c r="AF55" s="106">
        <f>AE97</f>
        <v>89971.8102666667</v>
      </c>
      <c r="AG55" s="106">
        <f>AF97</f>
        <v>86203.0946833334</v>
      </c>
      <c r="AH55" s="106">
        <f>AG97</f>
        <v>91885.5441</v>
      </c>
      <c r="AI55" s="106">
        <f>AH97</f>
        <v>111271.112517</v>
      </c>
      <c r="AJ55" s="106">
        <f>AI97</f>
        <v>113233.009275</v>
      </c>
      <c r="AK55" s="106">
        <f>AJ97</f>
        <v>138944.384715</v>
      </c>
      <c r="AL55" s="106">
        <f>AK97</f>
        <v>176405.238837</v>
      </c>
      <c r="AM55" s="106">
        <f>AL97</f>
        <v>224228.4213</v>
      </c>
      <c r="AN55" s="106">
        <f>AM97</f>
        <v>283730.264345</v>
      </c>
    </row>
    <row r="56">
      <c r="C56" s="107" t="inlineStr">
        <is>
          <t>Kontostand am Anfang des Monats ohne Pre-Seed</t>
        </is>
      </c>
      <c r="D56" s="108" t="n"/>
      <c r="E56" s="108">
        <f>$D$97</f>
        <v>0.0</v>
      </c>
      <c r="F56" s="109">
        <f>E99</f>
        <v>9676.0</v>
      </c>
      <c r="G56" s="109">
        <f>F99</f>
        <v>13862.0</v>
      </c>
      <c r="H56" s="109">
        <f>G99</f>
        <v>-16644.0</v>
      </c>
      <c r="I56" s="109">
        <f>H99</f>
        <v>-48686.0</v>
      </c>
      <c r="J56" s="109">
        <f>I99</f>
        <v>-73871.0</v>
      </c>
      <c r="K56" s="109">
        <f>J99</f>
        <v>-80904.9620833333</v>
      </c>
      <c r="L56" s="109">
        <f>K99</f>
        <v>-98083.4341666667</v>
      </c>
      <c r="M56" s="109">
        <f>L99</f>
        <v>-115261.90625</v>
      </c>
      <c r="N56" s="109">
        <f>M99</f>
        <v>-128335.878333333</v>
      </c>
      <c r="O56" s="109">
        <f>N99</f>
        <v>-153214.360416667</v>
      </c>
      <c r="P56" s="109">
        <f>O99</f>
        <v>-168047.3425</v>
      </c>
      <c r="Q56" s="109">
        <f>P99</f>
        <v>-181522.834583333</v>
      </c>
      <c r="R56" s="109">
        <f>Q99</f>
        <v>-204602.326666667</v>
      </c>
      <c r="S56" s="109">
        <f>R99</f>
        <v>-224089.32875</v>
      </c>
      <c r="T56" s="109">
        <f>S99</f>
        <v>-242013.840833333</v>
      </c>
      <c r="U56" s="109">
        <f>T99</f>
        <v>-267696.862916667</v>
      </c>
      <c r="V56" s="109">
        <f>U99</f>
        <v>-290879.885</v>
      </c>
      <c r="W56" s="109">
        <f>V99</f>
        <v>-302326.093483333</v>
      </c>
      <c r="X56" s="109">
        <f>W99</f>
        <v>-317272.012266667</v>
      </c>
      <c r="Y56" s="109">
        <f>X99</f>
        <v>-324070.91135</v>
      </c>
      <c r="Z56" s="109">
        <f>Y99</f>
        <v>-326500.375433333</v>
      </c>
      <c r="AA56" s="109">
        <f>Z99</f>
        <v>-332151.819816667</v>
      </c>
      <c r="AB56" s="109">
        <f>AA99</f>
        <v>-329465.2445</v>
      </c>
      <c r="AC56" s="109">
        <f>AB99</f>
        <v>-322351.454183333</v>
      </c>
      <c r="AD56" s="109">
        <f>AC99</f>
        <v>-320200.374166667</v>
      </c>
      <c r="AE56" s="109">
        <f>AD99</f>
        <v>-309924.45445</v>
      </c>
      <c r="AF56" s="109">
        <f>AE99</f>
        <v>-294986.189733333</v>
      </c>
      <c r="AG56" s="109">
        <f>AF99</f>
        <v>-293740.905316667</v>
      </c>
      <c r="AH56" s="109">
        <f>AG99</f>
        <v>-283044.4559</v>
      </c>
      <c r="AI56" s="109">
        <f>AH99</f>
        <v>-258644.887483</v>
      </c>
      <c r="AJ56" s="109">
        <f>AI99</f>
        <v>-251668.990725</v>
      </c>
      <c r="AK56" s="109">
        <f>AJ99</f>
        <v>-220943.615285</v>
      </c>
      <c r="AL56" s="109">
        <f>AK99</f>
        <v>-178468.761163</v>
      </c>
      <c r="AM56" s="109">
        <f>AL99</f>
        <v>-125631.5787</v>
      </c>
      <c r="AN56" s="109">
        <f>AM99</f>
        <v>-61115.7356549999</v>
      </c>
    </row>
    <row r="58" ht="18.75" customHeight="1" s="185">
      <c r="C58" s="110" t="inlineStr">
        <is>
          <t>Einzahlungen</t>
        </is>
      </c>
      <c r="D58" s="111" t="n"/>
      <c r="E58" s="112" t="n"/>
      <c r="F58" s="112" t="n"/>
      <c r="G58" s="112" t="n"/>
      <c r="H58" s="112" t="n"/>
      <c r="I58" s="112" t="n"/>
      <c r="J58" s="112" t="n"/>
      <c r="K58" s="112" t="n"/>
      <c r="L58" s="112" t="n"/>
      <c r="M58" s="112" t="n"/>
      <c r="N58" s="112" t="n"/>
      <c r="O58" s="112" t="n"/>
      <c r="P58" s="112" t="n"/>
      <c r="Q58" s="112" t="n"/>
      <c r="R58" s="112" t="n"/>
      <c r="S58" s="112" t="n"/>
      <c r="T58" s="112" t="n"/>
      <c r="U58" s="112" t="n"/>
      <c r="V58" s="112" t="n"/>
      <c r="W58" s="112" t="n"/>
      <c r="X58" s="112" t="n"/>
      <c r="Y58" s="112" t="n"/>
      <c r="Z58" s="112" t="n"/>
      <c r="AA58" s="112" t="n"/>
      <c r="AB58" s="112" t="n"/>
      <c r="AC58" s="112" t="n"/>
      <c r="AD58" s="112" t="n"/>
      <c r="AE58" s="112" t="n"/>
      <c r="AF58" s="112" t="n"/>
      <c r="AG58" s="112" t="n"/>
      <c r="AH58" s="112" t="n"/>
      <c r="AI58" s="112" t="n"/>
      <c r="AJ58" s="112" t="n"/>
      <c r="AK58" s="112" t="n"/>
      <c r="AL58" s="112" t="n"/>
      <c r="AM58" s="112" t="n"/>
      <c r="AN58" s="112" t="n"/>
    </row>
    <row r="59">
      <c r="B59" s="113" t="n"/>
      <c r="C59" s="114" t="inlineStr">
        <is>
          <t>Einzahlungen aus Umsätze</t>
        </is>
      </c>
      <c r="D59" s="115" t="n"/>
      <c r="E59" s="116">
        <f>IF(E53-$E$50&gt;0,INDEX($E$13:$AN$13,,E53-$E$50),0)</f>
        <v>12383.0</v>
      </c>
      <c r="F59" s="116">
        <f>IF(F53-$E$50&gt;0,INDEX($E$13:$AN$13,,F53-$E$50),0)</f>
        <v>14766.0</v>
      </c>
      <c r="G59" s="116">
        <f>IF(G53-$E$50&gt;0,INDEX($E$13:$AN$13,,G53-$E$50),0)</f>
        <v>17149.0</v>
      </c>
      <c r="H59" s="116">
        <f>IF(H53-$E$50&gt;0,INDEX($E$13:$AN$13,,H53-$E$50),0)</f>
        <v>19532.0</v>
      </c>
      <c r="I59" s="116">
        <f>IF(I53-$E$50&gt;0,INDEX($E$13:$AN$13,,I53-$E$50),0)</f>
        <v>21615.0</v>
      </c>
      <c r="J59" s="116">
        <f>IF(J53-$E$50&gt;0,INDEX($E$13:$AN$13,,J53-$E$50),0)</f>
        <v>29417.94</v>
      </c>
      <c r="K59" s="116">
        <f>IF(K53-$E$50&gt;0,INDEX($E$13:$AN$13,,K53-$E$50),0)</f>
        <v>31872.43</v>
      </c>
      <c r="L59" s="116">
        <f>IF(L53-$E$50&gt;0,INDEX($E$13:$AN$13,,L53-$E$50),0)</f>
        <v>31872.43</v>
      </c>
      <c r="M59" s="116">
        <f>IF(M53-$E$50&gt;0,INDEX($E$13:$AN$13,,M53-$E$50),0)</f>
        <v>38618.93</v>
      </c>
      <c r="N59" s="116">
        <f>IF(N53-$E$50&gt;0,INDEX($E$13:$AN$13,,N53-$E$50),0)</f>
        <v>41073.42</v>
      </c>
      <c r="O59" s="116">
        <f>IF(O53-$E$50&gt;0,INDEX($E$13:$AN$13,,O53-$E$50),0)</f>
        <v>47510.92</v>
      </c>
      <c r="P59" s="116">
        <f>IF(P53-$E$50&gt;0,INDEX($E$13:$AN$13,,P53-$E$50),0)</f>
        <v>49965.41</v>
      </c>
      <c r="Q59" s="116">
        <f>IF(Q53-$E$50&gt;0,INDEX($E$13:$AN$13,,Q53-$E$50),0)</f>
        <v>50274.41</v>
      </c>
      <c r="R59" s="116">
        <f>IF(R53-$E$50&gt;0,INDEX($E$13:$AN$13,,R53-$E$50),0)</f>
        <v>52419.9</v>
      </c>
      <c r="S59" s="116">
        <f>IF(S53-$E$50&gt;0,INDEX($E$13:$AN$13,,S53-$E$50),0)</f>
        <v>54874.39</v>
      </c>
      <c r="T59" s="116">
        <f>IF(T53-$E$50&gt;0,INDEX($E$13:$AN$13,,T53-$E$50),0)</f>
        <v>57019.88</v>
      </c>
      <c r="U59" s="116">
        <f>IF(U53-$E$50&gt;0,INDEX($E$13:$AN$13,,U53-$E$50),0)</f>
        <v>57019.88</v>
      </c>
      <c r="V59" s="116">
        <f>IF(V53-$E$50&gt;0,INDEX($E$13:$AN$13,,V53-$E$50),0)</f>
        <v>73075.7661</v>
      </c>
      <c r="W59" s="116">
        <f>IF(W53-$E$50&gt;0,INDEX($E$13:$AN$13,,W53-$E$50),0)</f>
        <v>82871.0558</v>
      </c>
      <c r="X59" s="116">
        <f>IF(X53-$E$50&gt;0,INDEX($E$13:$AN$13,,X53-$E$50),0)</f>
        <v>92348.0755</v>
      </c>
      <c r="Y59" s="116">
        <f>IF(Y53-$E$50&gt;0,INDEX($E$13:$AN$13,,Y53-$E$50),0)</f>
        <v>99933.5105</v>
      </c>
      <c r="Z59" s="116">
        <f>IF(Z53-$E$50&gt;0,INDEX($E$13:$AN$13,,Z53-$E$50),0)</f>
        <v>109410.5302</v>
      </c>
      <c r="AA59" s="116">
        <f>IF(AA53-$E$50&gt;0,INDEX($E$13:$AN$13,,AA53-$E$50),0)</f>
        <v>118887.5499</v>
      </c>
      <c r="AB59" s="116">
        <f>IF(AB53-$E$50&gt;0,INDEX($E$13:$AN$13,,AB53-$E$50),0)</f>
        <v>126154.7149</v>
      </c>
      <c r="AC59" s="116">
        <f>IF(AC53-$E$50&gt;0,INDEX($E$13:$AN$13,,AC53-$E$50),0)</f>
        <v>135950.0046</v>
      </c>
      <c r="AD59" s="116">
        <f>IF(AD53-$E$50&gt;0,INDEX($E$13:$AN$13,,AD53-$E$50),0)</f>
        <v>145427.0243</v>
      </c>
      <c r="AE59" s="116">
        <f>IF(AE53-$E$50&gt;0,INDEX($E$13:$AN$13,,AE53-$E$50),0)</f>
        <v>152694.1893</v>
      </c>
      <c r="AF59" s="116">
        <f>IF(AF53-$E$50&gt;0,INDEX($E$13:$AN$13,,AF53-$E$50),0)</f>
        <v>162171.209</v>
      </c>
      <c r="AG59" s="116">
        <f>IF(AG53-$E$50&gt;0,INDEX($E$13:$AN$13,,AG53-$E$50),0)</f>
        <v>169438.374</v>
      </c>
      <c r="AH59" s="116">
        <f>IF(AH53-$E$50&gt;0,INDEX($E$13:$AN$13,,AH53-$E$50),0)</f>
        <v>198772.003902</v>
      </c>
      <c r="AI59" s="116">
        <f>IF(AI53-$E$50&gt;0,INDEX($E$13:$AN$13,,AI53-$E$50),0)</f>
        <v>216346.332243</v>
      </c>
      <c r="AJ59" s="116">
        <f>IF(AJ53-$E$50&gt;0,INDEX($E$13:$AN$13,,AJ53-$E$50),0)</f>
        <v>236196.810925</v>
      </c>
      <c r="AK59" s="116">
        <f>IF(AK53-$E$50&gt;0,INDEX($E$13:$AN$13,,AK53-$E$50),0)</f>
        <v>256047.289607</v>
      </c>
      <c r="AL59" s="116">
        <f>IF(AL53-$E$50&gt;0,INDEX($E$13:$AN$13,,AL53-$E$50),0)</f>
        <v>273621.617948</v>
      </c>
      <c r="AM59" s="116">
        <f>IF(AM53-$E$50&gt;0,INDEX($E$13:$AN$13,,AM53-$E$50),0)</f>
        <v>293144.27853</v>
      </c>
      <c r="AN59" s="116">
        <f>IF(AN53-$E$50&gt;0,INDEX($E$13:$AN$13,,AN53-$E$50),0)</f>
        <v>310718.606871</v>
      </c>
    </row>
    <row r="60">
      <c r="B60" s="113" t="n"/>
      <c r="C60" s="114" t="inlineStr">
        <is>
          <t>Sonstige zahlungswirksamen Erträge</t>
        </is>
      </c>
      <c r="D60" s="115" t="n"/>
      <c r="E60" s="24">
        <f>SUM(E24,E32)</f>
        <v>0.0</v>
      </c>
      <c r="F60" s="24">
        <f>SUM(F24,F32)</f>
        <v>0.0</v>
      </c>
      <c r="G60" s="24">
        <f>SUM(G24,G32)</f>
        <v>0.0</v>
      </c>
      <c r="H60" s="24">
        <f>SUM(H24,H32)</f>
        <v>0.0</v>
      </c>
      <c r="I60" s="24">
        <f>SUM(I24,I32)</f>
        <v>0.0</v>
      </c>
      <c r="J60" s="24">
        <f>SUM(J24,J32)</f>
        <v>0.0</v>
      </c>
      <c r="K60" s="24">
        <f>SUM(K24,K32)</f>
        <v>0.0</v>
      </c>
      <c r="L60" s="24">
        <f>SUM(L24,L32)</f>
        <v>0.0</v>
      </c>
      <c r="M60" s="24">
        <f>SUM(M24,M32)</f>
        <v>0.0</v>
      </c>
      <c r="N60" s="24">
        <f>SUM(N24,N32)</f>
        <v>0.0</v>
      </c>
      <c r="O60" s="24">
        <f>SUM(O24,O32)</f>
        <v>0.0</v>
      </c>
      <c r="P60" s="24">
        <f>SUM(P24,P32)</f>
        <v>0.0</v>
      </c>
      <c r="Q60" s="24">
        <f>SUM(Q24,Q32)</f>
        <v>0.0</v>
      </c>
      <c r="R60" s="24">
        <f>SUM(R24,R32)</f>
        <v>0.0</v>
      </c>
      <c r="S60" s="24">
        <f>SUM(S24,S32)</f>
        <v>0.0</v>
      </c>
      <c r="T60" s="24">
        <f>SUM(T24,T32)</f>
        <v>0.0</v>
      </c>
      <c r="U60" s="24">
        <f>SUM(U24,U32)</f>
        <v>0.0</v>
      </c>
      <c r="V60" s="24">
        <f>SUM(V24,V32)</f>
        <v>0.0</v>
      </c>
      <c r="W60" s="24">
        <f>SUM(W24,W32)</f>
        <v>0.0</v>
      </c>
      <c r="X60" s="24">
        <f>SUM(X24,X32)</f>
        <v>0.0</v>
      </c>
      <c r="Y60" s="24">
        <f>SUM(Y24,Y32)</f>
        <v>0.0</v>
      </c>
      <c r="Z60" s="24">
        <f>SUM(Z24,Z32)</f>
        <v>0.0</v>
      </c>
      <c r="AA60" s="24">
        <f>SUM(AA24,AA32)</f>
        <v>0.0</v>
      </c>
      <c r="AB60" s="24">
        <f>SUM(AB24,AB32)</f>
        <v>0.0</v>
      </c>
      <c r="AC60" s="24">
        <f>SUM(AC24,AC32)</f>
        <v>0.0</v>
      </c>
      <c r="AD60" s="24">
        <f>SUM(AD24,AD32)</f>
        <v>0.0</v>
      </c>
      <c r="AE60" s="24">
        <f>SUM(AE24,AE32)</f>
        <v>0.0</v>
      </c>
      <c r="AF60" s="24">
        <f>SUM(AF24,AF32)</f>
        <v>0.0</v>
      </c>
      <c r="AG60" s="24">
        <f>SUM(AG24,AG32)</f>
        <v>0.0</v>
      </c>
      <c r="AH60" s="24">
        <f>SUM(AH24,AH32)</f>
        <v>0.0</v>
      </c>
      <c r="AI60" s="24">
        <f>SUM(AI24,AI32)</f>
        <v>0.0</v>
      </c>
      <c r="AJ60" s="24">
        <f>SUM(AJ24,AJ32)</f>
        <v>0.0</v>
      </c>
      <c r="AK60" s="24">
        <f>SUM(AK24,AK32)</f>
        <v>0.0</v>
      </c>
      <c r="AL60" s="24">
        <f>SUM(AL24,AL32)</f>
        <v>0.0</v>
      </c>
      <c r="AM60" s="24">
        <f>SUM(AM24,AM32)</f>
        <v>0.0</v>
      </c>
      <c r="AN60" s="24">
        <f>SUM(AN24,AN32)</f>
        <v>0.0</v>
      </c>
    </row>
    <row r="61" ht="33" customHeight="1" s="185">
      <c r="B61" s="86" t="str">
        <f>IF(SUMPRODUCT(--(E61:AN61&lt;&gt;""))=0,"","Aufgliedern im Tabellenblatt")</f>
        <v>Aufgliedern im Tabellenblatt</v>
      </c>
      <c r="C61" s="117" t="inlineStr">
        <is>
          <t>Sonstige Einzahlungen (im Anhang aufschlüsseln)4</t>
        </is>
      </c>
      <c r="D61" s="118" t="n"/>
      <c r="E61" s="37" t="n"/>
      <c r="F61" s="37" t="n"/>
      <c r="G61" s="37" t="n"/>
      <c r="H61" s="37" t="n"/>
      <c r="I61" s="37" t="n"/>
      <c r="J61" s="37" t="n">
        <v>4329.74791666667</v>
      </c>
      <c r="K61" s="37" t="n">
        <v>4329.74791666667</v>
      </c>
      <c r="L61" s="37" t="n">
        <v>4329.74791666667</v>
      </c>
      <c r="M61" s="37" t="n">
        <v>4329.74791666667</v>
      </c>
      <c r="N61" s="37" t="n">
        <v>4329.74791666667</v>
      </c>
      <c r="O61" s="37" t="n">
        <v>4329.74791666667</v>
      </c>
      <c r="P61" s="37" t="n">
        <v>4329.74791666667</v>
      </c>
      <c r="Q61" s="37" t="n">
        <v>4329.74791666667</v>
      </c>
      <c r="R61" s="37" t="n">
        <v>4329.74791666667</v>
      </c>
      <c r="S61" s="37" t="n">
        <v>4329.74791666667</v>
      </c>
      <c r="T61" s="37" t="n">
        <v>4329.74791666667</v>
      </c>
      <c r="U61" s="37" t="n">
        <v>4329.74791666667</v>
      </c>
      <c r="V61" s="37" t="n">
        <v>9737.05491666667</v>
      </c>
      <c r="W61" s="37" t="n">
        <v>9737.05491666667</v>
      </c>
      <c r="X61" s="37" t="n">
        <v>9737.05491666667</v>
      </c>
      <c r="Y61" s="37" t="n">
        <v>9737.05491666667</v>
      </c>
      <c r="Z61" s="37" t="n">
        <v>9737.05491666667</v>
      </c>
      <c r="AA61" s="37" t="n">
        <v>9737.05491666667</v>
      </c>
      <c r="AB61" s="37" t="n">
        <v>9737.05491666667</v>
      </c>
      <c r="AC61" s="37" t="n">
        <v>9737.05491666667</v>
      </c>
      <c r="AD61" s="37" t="n">
        <v>9737.05491666667</v>
      </c>
      <c r="AE61" s="37" t="n">
        <v>9737.05491666667</v>
      </c>
      <c r="AF61" s="37" t="n">
        <v>9737.05491666667</v>
      </c>
      <c r="AG61" s="37" t="n">
        <v>9737.05491666667</v>
      </c>
      <c r="AH61" s="37" t="n">
        <v>13794.1409</v>
      </c>
      <c r="AI61" s="37" t="n">
        <v>13794.1409</v>
      </c>
      <c r="AJ61" s="37" t="n">
        <v>13794.1409</v>
      </c>
      <c r="AK61" s="37" t="n">
        <v>13794.1409</v>
      </c>
      <c r="AL61" s="37" t="n">
        <v>13794.1409</v>
      </c>
      <c r="AM61" s="37" t="n">
        <v>13794.1409</v>
      </c>
      <c r="AN61" s="37" t="n">
        <v>13794.1409</v>
      </c>
    </row>
    <row r="62">
      <c r="C62" s="120" t="inlineStr">
        <is>
          <t>Einzahlung aus Desinvestitionen</t>
        </is>
      </c>
      <c r="D62" s="121" t="n"/>
      <c r="E62" s="37" t="n"/>
      <c r="F62" s="37" t="n"/>
      <c r="G62" s="37" t="n"/>
      <c r="H62" s="43" t="n"/>
      <c r="I62" s="37" t="n"/>
      <c r="J62" s="37" t="n"/>
      <c r="K62" s="37" t="n"/>
      <c r="L62" s="43" t="n"/>
      <c r="M62" s="37" t="n"/>
      <c r="N62" s="37" t="n"/>
      <c r="O62" s="37" t="n"/>
      <c r="P62" s="37" t="n"/>
      <c r="Q62" s="37" t="n"/>
      <c r="R62" s="37" t="n"/>
      <c r="S62" s="37" t="n"/>
      <c r="T62" s="37" t="n"/>
      <c r="U62" s="37" t="n"/>
      <c r="V62" s="37" t="n"/>
      <c r="W62" s="37" t="n"/>
      <c r="X62" s="37" t="n"/>
      <c r="Y62" s="37" t="n"/>
      <c r="Z62" s="37" t="n"/>
      <c r="AA62" s="37" t="n"/>
      <c r="AB62" s="37" t="n"/>
      <c r="AC62" s="37" t="n"/>
      <c r="AD62" s="37" t="n"/>
      <c r="AE62" s="37" t="n"/>
      <c r="AF62" s="37" t="n"/>
      <c r="AG62" s="37" t="n"/>
      <c r="AH62" s="37" t="n"/>
      <c r="AI62" s="37" t="n"/>
      <c r="AJ62" s="37" t="n"/>
      <c r="AK62" s="37" t="n"/>
      <c r="AL62" s="37" t="n"/>
      <c r="AM62" s="37" t="n"/>
      <c r="AN62" s="37" t="n"/>
    </row>
    <row r="63" ht="30" customHeight="1" s="185">
      <c r="B63" s="122" t="n"/>
      <c r="C63" s="123" t="inlineStr">
        <is>
          <t>Einzahlungen aus Kapitalzuführung (Kapitalerhöhung)</t>
        </is>
      </c>
      <c r="D63" s="124" t="n"/>
      <c r="E63" s="37" t="n">
        <v>12500</v>
      </c>
      <c r="F63" s="37" t="n"/>
      <c r="G63" s="37" t="n"/>
      <c r="H63" s="43" t="n"/>
      <c r="I63" s="37" t="n"/>
      <c r="J63" s="37" t="n">
        <v>12500</v>
      </c>
      <c r="K63" s="37" t="n"/>
      <c r="L63" s="43" t="n"/>
      <c r="M63" s="37" t="n"/>
      <c r="N63" s="37" t="n"/>
      <c r="O63" s="37" t="n"/>
      <c r="P63" s="37" t="n"/>
      <c r="Q63" s="37" t="n"/>
      <c r="R63" s="37" t="n"/>
      <c r="S63" s="37" t="n"/>
      <c r="T63" s="37" t="n"/>
      <c r="U63" s="37" t="n"/>
      <c r="V63" s="37" t="n"/>
      <c r="W63" s="37" t="n"/>
      <c r="X63" s="37" t="n"/>
      <c r="Y63" s="37" t="n"/>
      <c r="Z63" s="37" t="n"/>
      <c r="AA63" s="37" t="n"/>
      <c r="AB63" s="37" t="n"/>
      <c r="AC63" s="37" t="n"/>
      <c r="AD63" s="37" t="n"/>
      <c r="AE63" s="37" t="n"/>
      <c r="AF63" s="37" t="n"/>
      <c r="AG63" s="37" t="n"/>
      <c r="AH63" s="37" t="n"/>
      <c r="AI63" s="37" t="n"/>
      <c r="AJ63" s="37" t="n"/>
      <c r="AK63" s="37" t="n"/>
      <c r="AL63" s="37" t="n"/>
      <c r="AM63" s="37" t="n"/>
      <c r="AN63" s="37" t="n"/>
    </row>
    <row r="64" ht="30" customHeight="1" s="185">
      <c r="B64" s="86">
        <f>IF(SUM(E65:P70)=SUM(E64:P64),"","Summe falsch")</f>
        <v/>
      </c>
      <c r="C64" s="125" t="inlineStr">
        <is>
          <t>Einzahlungen aus Finanzverbindlichkeiten (Finanzkredite, Begebung von Anleihen)</t>
        </is>
      </c>
      <c r="D64" s="139" t="n"/>
      <c r="E64" s="24">
        <f>SUM(E65:E70)</f>
        <v>200000.0</v>
      </c>
      <c r="F64" s="24">
        <f>SUM(F65:F70)</f>
        <v>0.0</v>
      </c>
      <c r="G64" s="24">
        <f>SUM(G65:G70)</f>
        <v>0.0</v>
      </c>
      <c r="H64" s="24">
        <f>SUM(H65:H70)</f>
        <v>0.0</v>
      </c>
      <c r="I64" s="24">
        <f>SUM(I65:I70)</f>
        <v>0.0</v>
      </c>
      <c r="J64" s="24">
        <f>SUM(J65:J70)</f>
        <v>0.0</v>
      </c>
      <c r="K64" s="24">
        <f>SUM(K65:K70)</f>
        <v>0.0</v>
      </c>
      <c r="L64" s="24">
        <f>SUM(L65:L70)</f>
        <v>0.0</v>
      </c>
      <c r="M64" s="24">
        <f>SUM(M65:M70)</f>
        <v>0.0</v>
      </c>
      <c r="N64" s="24">
        <f>SUM(N65:N70)</f>
        <v>0.0</v>
      </c>
      <c r="O64" s="24">
        <f>SUM(O65:O70)</f>
        <v>0.0</v>
      </c>
      <c r="P64" s="24">
        <f>SUM(P65:P70)</f>
        <v>0.0</v>
      </c>
      <c r="Q64" s="24">
        <f>SUM(Q65:Q70)</f>
        <v>200000.0</v>
      </c>
      <c r="R64" s="24">
        <f>SUM(R65:R70)</f>
        <v>0.0</v>
      </c>
      <c r="S64" s="24">
        <f>SUM(S65:S70)</f>
        <v>0.0</v>
      </c>
      <c r="T64" s="24">
        <f>SUM(T65:T70)</f>
        <v>0.0</v>
      </c>
      <c r="U64" s="24">
        <f>SUM(U65:U70)</f>
        <v>0.0</v>
      </c>
      <c r="V64" s="24">
        <f>SUM(V65:V70)</f>
        <v>0.0</v>
      </c>
      <c r="W64" s="24">
        <f>SUM(W65:W70)</f>
        <v>0.0</v>
      </c>
      <c r="X64" s="24">
        <f>SUM(X65:X70)</f>
        <v>0.0</v>
      </c>
      <c r="Y64" s="24">
        <f>SUM(Y65:Y70)</f>
        <v>0.0</v>
      </c>
      <c r="Z64" s="24">
        <f>SUM(Z65:Z70)</f>
        <v>0.0</v>
      </c>
      <c r="AA64" s="24">
        <f>SUM(AA65:AA70)</f>
        <v>0.0</v>
      </c>
      <c r="AB64" s="24">
        <f>SUM(AB65:AB70)</f>
        <v>0.0</v>
      </c>
      <c r="AC64" s="24">
        <f>SUM(AC65:AC70)</f>
        <v>0.0</v>
      </c>
      <c r="AD64" s="24">
        <f>SUM(AD65:AD70)</f>
        <v>0.0</v>
      </c>
      <c r="AE64" s="24">
        <f>SUM(AE65:AE70)</f>
        <v>0.0</v>
      </c>
      <c r="AF64" s="24">
        <f>SUM(AF65:AF70)</f>
        <v>0.0</v>
      </c>
      <c r="AG64" s="24">
        <f>SUM(AG65:AG70)</f>
        <v>0.0</v>
      </c>
      <c r="AH64" s="24">
        <f>SUM(AH65:AH70)</f>
        <v>0.0</v>
      </c>
      <c r="AI64" s="24">
        <f>SUM(AI65:AI70)</f>
        <v>0.0</v>
      </c>
      <c r="AJ64" s="24">
        <f>SUM(AJ65:AJ70)</f>
        <v>0.0</v>
      </c>
      <c r="AK64" s="24">
        <f>SUM(AK65:AK70)</f>
        <v>0.0</v>
      </c>
      <c r="AL64" s="24">
        <f>SUM(AL65:AL70)</f>
        <v>0.0</v>
      </c>
      <c r="AM64" s="24">
        <f>SUM(AM65:AM70)</f>
        <v>0.0</v>
      </c>
      <c r="AN64" s="24">
        <f>SUM(AN65:AN70)</f>
        <v>0.0</v>
      </c>
    </row>
    <row r="65">
      <c r="B65" s="86">
        <f>IF(OR(AND(NOT(IF(ISBLANK(D65),0,1)),IF(SUMPRODUCT(--(E65:AN65&lt;&gt;""))&lt;&gt;0,1,0)),AND(IF(ISBLANK(D65),0,1),NOT(IF(SUMPRODUCT(--(E65:AN65&lt;&gt;""))&lt;&gt;0,1,0)))),"Unvollständig","")</f>
        <v/>
      </c>
      <c r="C65" s="127" t="inlineStr">
        <is>
          <t xml:space="preserve">davon </t>
        </is>
      </c>
      <c r="D65" s="179" t="inlineStr">
        <is>
          <t>Wandeldarlehen Investor</t>
        </is>
      </c>
      <c r="E65" s="25" t="n">
        <v>40000</v>
      </c>
      <c r="F65" s="25" t="n"/>
      <c r="G65" s="25" t="n"/>
      <c r="H65" s="26" t="n"/>
      <c r="I65" s="25" t="n"/>
      <c r="J65" s="25" t="n"/>
      <c r="K65" s="25" t="n"/>
      <c r="L65" s="26" t="n"/>
      <c r="M65" s="25" t="n"/>
      <c r="N65" s="25" t="n"/>
      <c r="O65" s="25" t="n"/>
      <c r="P65" s="25" t="n"/>
      <c r="Q65" s="25" t="n">
        <v>40000</v>
      </c>
      <c r="R65" s="25" t="n"/>
      <c r="S65" s="25" t="n"/>
      <c r="T65" s="25" t="n"/>
      <c r="U65" s="25" t="n"/>
      <c r="V65" s="25" t="n"/>
      <c r="W65" s="25" t="n"/>
      <c r="X65" s="25" t="n"/>
      <c r="Y65" s="25" t="n"/>
      <c r="Z65" s="25" t="n"/>
      <c r="AA65" s="25" t="n"/>
      <c r="AB65" s="25" t="n"/>
      <c r="AC65" s="25" t="n"/>
      <c r="AD65" s="25" t="n"/>
      <c r="AE65" s="25" t="n"/>
      <c r="AF65" s="25" t="n"/>
      <c r="AG65" s="25" t="n"/>
      <c r="AH65" s="25" t="n"/>
      <c r="AI65" s="25" t="n"/>
      <c r="AJ65" s="25" t="n"/>
      <c r="AK65" s="25" t="n"/>
      <c r="AL65" s="25" t="n"/>
      <c r="AM65" s="25" t="n"/>
      <c r="AN65" s="25" t="n"/>
    </row>
    <row r="66">
      <c r="B66" s="86">
        <f>IF(OR(AND(NOT(IF(ISBLANK(D66),0,1)),IF(SUMPRODUCT(--(E66:AN66&lt;&gt;""))&lt;&gt;0,1,0)),AND(IF(ISBLANK(D66),0,1),NOT(IF(SUMPRODUCT(--(E66:AN66&lt;&gt;""))&lt;&gt;0,1,0)))),"Unvollständig","")</f>
        <v/>
      </c>
      <c r="C66" s="127" t="inlineStr">
        <is>
          <t xml:space="preserve">davon </t>
        </is>
      </c>
      <c r="D66" s="44" t="inlineStr">
        <is>
          <t>Wandeldarlehen L-Bank</t>
        </is>
      </c>
      <c r="E66" s="25" t="n">
        <v>160000</v>
      </c>
      <c r="F66" s="25" t="n"/>
      <c r="G66" s="25" t="n"/>
      <c r="H66" s="25" t="n"/>
      <c r="I66" s="25" t="n"/>
      <c r="J66" s="25" t="n"/>
      <c r="K66" s="25" t="n"/>
      <c r="L66" s="25" t="n"/>
      <c r="M66" s="25" t="n"/>
      <c r="N66" s="25" t="n"/>
      <c r="O66" s="25" t="n"/>
      <c r="P66" s="25" t="n"/>
      <c r="Q66" s="25" t="n">
        <v>160000</v>
      </c>
      <c r="R66" s="25" t="n"/>
      <c r="S66" s="25" t="n"/>
      <c r="T66" s="25" t="n"/>
      <c r="U66" s="25" t="n"/>
      <c r="V66" s="25" t="n"/>
      <c r="W66" s="25" t="n"/>
      <c r="X66" s="25" t="n"/>
      <c r="Y66" s="25" t="n"/>
      <c r="Z66" s="25" t="n"/>
      <c r="AA66" s="25" t="n"/>
      <c r="AB66" s="25" t="n"/>
      <c r="AC66" s="25" t="n"/>
      <c r="AD66" s="25" t="n"/>
      <c r="AE66" s="25" t="n"/>
      <c r="AF66" s="25" t="n"/>
      <c r="AG66" s="25" t="n"/>
      <c r="AH66" s="25" t="n"/>
      <c r="AI66" s="25" t="n"/>
      <c r="AJ66" s="25" t="n"/>
      <c r="AK66" s="25" t="n"/>
      <c r="AL66" s="25" t="n"/>
      <c r="AM66" s="25" t="n"/>
      <c r="AN66" s="25" t="n"/>
    </row>
    <row r="67">
      <c r="B67" s="86">
        <f>IF(OR(AND(NOT(IF(ISBLANK(D67),0,1)),IF(SUMPRODUCT(--(E67:AN67&lt;&gt;""))&lt;&gt;0,1,0)),AND(IF(ISBLANK(D67),0,1),NOT(IF(SUMPRODUCT(--(E67:AN67&lt;&gt;""))&lt;&gt;0,1,0)))),"Unvollständig","")</f>
        <v/>
      </c>
      <c r="C67" s="127" t="inlineStr">
        <is>
          <t xml:space="preserve">davon </t>
        </is>
      </c>
      <c r="D67" s="44" t="n"/>
      <c r="E67" s="25" t="n"/>
      <c r="F67" s="25" t="n"/>
      <c r="G67" s="25" t="n"/>
      <c r="H67" s="25" t="n"/>
      <c r="I67" s="25" t="n"/>
      <c r="J67" s="25" t="n"/>
      <c r="K67" s="25" t="n"/>
      <c r="L67" s="25" t="n"/>
      <c r="M67" s="25" t="n"/>
      <c r="N67" s="25" t="n"/>
      <c r="O67" s="25" t="n"/>
      <c r="P67" s="25" t="n"/>
      <c r="Q67" s="25" t="n"/>
      <c r="R67" s="25" t="n"/>
      <c r="S67" s="25" t="n"/>
      <c r="T67" s="25" t="n"/>
      <c r="U67" s="25" t="n"/>
      <c r="V67" s="25" t="n"/>
      <c r="W67" s="25" t="n"/>
      <c r="X67" s="25" t="n"/>
      <c r="Y67" s="25" t="n"/>
      <c r="Z67" s="25" t="n"/>
      <c r="AA67" s="25" t="n"/>
      <c r="AB67" s="25" t="n"/>
      <c r="AC67" s="25" t="n"/>
      <c r="AD67" s="25" t="n"/>
      <c r="AE67" s="25" t="n"/>
      <c r="AF67" s="25" t="n"/>
      <c r="AG67" s="25" t="n"/>
      <c r="AH67" s="25" t="n"/>
      <c r="AI67" s="25" t="n"/>
      <c r="AJ67" s="25" t="n"/>
      <c r="AK67" s="25" t="n"/>
      <c r="AL67" s="25" t="n"/>
      <c r="AM67" s="25" t="n"/>
      <c r="AN67" s="25" t="n"/>
    </row>
    <row r="68">
      <c r="B68" s="86">
        <f>IF(OR(AND(NOT(IF(ISBLANK(D68),0,1)),IF(SUMPRODUCT(--(E68:AN68&lt;&gt;""))&lt;&gt;0,1,0)),AND(IF(ISBLANK(D68),0,1),NOT(IF(SUMPRODUCT(--(E68:AN68&lt;&gt;""))&lt;&gt;0,1,0)))),"Unvollständig","")</f>
        <v/>
      </c>
      <c r="C68" s="127" t="inlineStr">
        <is>
          <t xml:space="preserve">davon </t>
        </is>
      </c>
      <c r="D68" s="44" t="n"/>
      <c r="E68" s="25" t="n"/>
      <c r="F68" s="25" t="n"/>
      <c r="G68" s="25" t="n"/>
      <c r="H68" s="25" t="n"/>
      <c r="I68" s="25" t="n"/>
      <c r="J68" s="25" t="n"/>
      <c r="K68" s="25" t="n"/>
      <c r="L68" s="25" t="n"/>
      <c r="M68" s="25" t="n"/>
      <c r="N68" s="25" t="n"/>
      <c r="O68" s="25" t="n"/>
      <c r="P68" s="25" t="n"/>
      <c r="Q68" s="25" t="n"/>
      <c r="R68" s="25" t="n"/>
      <c r="S68" s="25" t="n"/>
      <c r="T68" s="25" t="n"/>
      <c r="U68" s="25" t="n"/>
      <c r="V68" s="25" t="n"/>
      <c r="W68" s="25" t="n"/>
      <c r="X68" s="25" t="n"/>
      <c r="Y68" s="25" t="n"/>
      <c r="Z68" s="25" t="n"/>
      <c r="AA68" s="25" t="n"/>
      <c r="AB68" s="25" t="n"/>
      <c r="AC68" s="25" t="n"/>
      <c r="AD68" s="25" t="n"/>
      <c r="AE68" s="25" t="n"/>
      <c r="AF68" s="25" t="n"/>
      <c r="AG68" s="25" t="n"/>
      <c r="AH68" s="25" t="n"/>
      <c r="AI68" s="25" t="n"/>
      <c r="AJ68" s="25" t="n"/>
      <c r="AK68" s="25" t="n"/>
      <c r="AL68" s="25" t="n"/>
      <c r="AM68" s="25" t="n"/>
      <c r="AN68" s="25" t="n"/>
    </row>
    <row r="69">
      <c r="B69" s="86">
        <f>IF(OR(AND(NOT(IF(ISBLANK(D69),0,1)),IF(SUMPRODUCT(--(E69:AN69&lt;&gt;""))&lt;&gt;0,1,0)),AND(IF(ISBLANK(D69),0,1),NOT(IF(SUMPRODUCT(--(E69:AN69&lt;&gt;""))&lt;&gt;0,1,0)))),"Unvollständig","")</f>
        <v/>
      </c>
      <c r="C69" s="127" t="inlineStr">
        <is>
          <t xml:space="preserve">davon </t>
        </is>
      </c>
      <c r="D69" s="44" t="n"/>
      <c r="E69" s="25" t="n"/>
      <c r="F69" s="25" t="n"/>
      <c r="G69" s="25" t="n"/>
      <c r="H69" s="25" t="n"/>
      <c r="I69" s="25" t="n"/>
      <c r="J69" s="25" t="n"/>
      <c r="K69" s="25" t="n"/>
      <c r="L69" s="25" t="n"/>
      <c r="M69" s="25" t="n"/>
      <c r="N69" s="25" t="n"/>
      <c r="O69" s="25" t="n"/>
      <c r="P69" s="25" t="n"/>
      <c r="Q69" s="25" t="n"/>
      <c r="R69" s="25" t="n"/>
      <c r="S69" s="25" t="n"/>
      <c r="T69" s="25" t="n"/>
      <c r="U69" s="25" t="n"/>
      <c r="V69" s="25" t="n"/>
      <c r="W69" s="25" t="n"/>
      <c r="X69" s="25" t="n"/>
      <c r="Y69" s="25" t="n"/>
      <c r="Z69" s="25" t="n"/>
      <c r="AA69" s="25" t="n"/>
      <c r="AB69" s="25" t="n"/>
      <c r="AC69" s="25" t="n"/>
      <c r="AD69" s="25" t="n"/>
      <c r="AE69" s="25" t="n"/>
      <c r="AF69" s="25" t="n"/>
      <c r="AG69" s="25" t="n"/>
      <c r="AH69" s="25" t="n"/>
      <c r="AI69" s="25" t="n"/>
      <c r="AJ69" s="25" t="n"/>
      <c r="AK69" s="25" t="n"/>
      <c r="AL69" s="25" t="n"/>
      <c r="AM69" s="25" t="n"/>
      <c r="AN69" s="25" t="n"/>
    </row>
    <row r="70">
      <c r="B70" s="86">
        <f>IF(OR(AND(NOT(IF(ISBLANK(D70),0,1)),IF(SUMPRODUCT(--(E70:AN70&lt;&gt;""))&lt;&gt;0,1,0)),AND(IF(ISBLANK(D70),0,1),NOT(IF(SUMPRODUCT(--(E70:AN70&lt;&gt;""))&lt;&gt;0,1,0)))),"Unvollständig","")</f>
        <v/>
      </c>
      <c r="C70" s="127" t="inlineStr">
        <is>
          <t xml:space="preserve">davon </t>
        </is>
      </c>
      <c r="D70" s="45" t="n"/>
      <c r="E70" s="25" t="n"/>
      <c r="F70" s="25" t="n"/>
      <c r="G70" s="25" t="n"/>
      <c r="H70" s="25" t="n"/>
      <c r="I70" s="25" t="n"/>
      <c r="J70" s="25" t="n"/>
      <c r="K70" s="25" t="n"/>
      <c r="L70" s="25" t="n"/>
      <c r="M70" s="25" t="n"/>
      <c r="N70" s="25" t="n"/>
      <c r="O70" s="25" t="n"/>
      <c r="P70" s="25" t="n"/>
      <c r="Q70" s="25" t="n"/>
      <c r="R70" s="25" t="n"/>
      <c r="S70" s="25" t="n"/>
      <c r="T70" s="25" t="n"/>
      <c r="U70" s="25" t="n"/>
      <c r="V70" s="25" t="n"/>
      <c r="W70" s="25" t="n"/>
      <c r="X70" s="25" t="n"/>
      <c r="Y70" s="25" t="n"/>
      <c r="Z70" s="25" t="n"/>
      <c r="AA70" s="25" t="n"/>
      <c r="AB70" s="25" t="n"/>
      <c r="AC70" s="25" t="n"/>
      <c r="AD70" s="25" t="n"/>
      <c r="AE70" s="25" t="n"/>
      <c r="AF70" s="25" t="n"/>
      <c r="AG70" s="25" t="n"/>
      <c r="AH70" s="25" t="n"/>
      <c r="AI70" s="25" t="n"/>
      <c r="AJ70" s="25" t="n"/>
      <c r="AK70" s="25" t="n"/>
      <c r="AL70" s="25" t="n"/>
      <c r="AM70" s="25" t="n"/>
      <c r="AN70" s="25" t="n"/>
    </row>
    <row r="71" ht="15.75" customHeight="1" s="185" thickBot="1">
      <c r="E71" s="128" t="n"/>
      <c r="F71" s="128" t="n"/>
      <c r="G71" s="128" t="n"/>
      <c r="H71" s="129" t="n"/>
      <c r="I71" s="128" t="n"/>
      <c r="J71" s="128" t="n"/>
      <c r="K71" s="128" t="n"/>
      <c r="L71" s="129" t="n"/>
      <c r="M71" s="128" t="n"/>
      <c r="N71" s="128" t="n"/>
      <c r="O71" s="128" t="n"/>
      <c r="P71" s="128" t="n"/>
      <c r="Q71" s="128" t="n"/>
      <c r="R71" s="128" t="n"/>
      <c r="S71" s="128" t="n"/>
      <c r="T71" s="128" t="n"/>
      <c r="U71" s="128" t="n"/>
      <c r="V71" s="128" t="n"/>
      <c r="W71" s="128" t="n"/>
      <c r="X71" s="128" t="n"/>
      <c r="Y71" s="128" t="n"/>
      <c r="Z71" s="128" t="n"/>
      <c r="AA71" s="128" t="n"/>
      <c r="AB71" s="128" t="n"/>
      <c r="AC71" s="128" t="n"/>
      <c r="AD71" s="128" t="n"/>
      <c r="AE71" s="128" t="n"/>
      <c r="AF71" s="128" t="n"/>
      <c r="AG71" s="128" t="n"/>
      <c r="AH71" s="128" t="n"/>
      <c r="AI71" s="128" t="n"/>
      <c r="AJ71" s="128" t="n"/>
      <c r="AK71" s="128" t="n"/>
      <c r="AL71" s="128" t="n"/>
      <c r="AM71" s="128" t="n"/>
      <c r="AN71" s="128" t="n"/>
    </row>
    <row r="72" ht="15.75" customHeight="1" s="185" thickTop="1">
      <c r="C72" s="130" t="inlineStr">
        <is>
          <t>Summe Einzahlungen</t>
        </is>
      </c>
      <c r="D72" s="131" t="n"/>
      <c r="E72" s="132">
        <f>E59+E60+E61+E62+E63+E64</f>
        <v>224883.0</v>
      </c>
      <c r="F72" s="132">
        <f>F59+F60+F61+F62+F63+F64</f>
        <v>14766.0</v>
      </c>
      <c r="G72" s="132">
        <f>G59+G60+G61+G62+G63+G64</f>
        <v>17149.0</v>
      </c>
      <c r="H72" s="132">
        <f>H59+H60+H61+H62+H63+H64</f>
        <v>19532.0</v>
      </c>
      <c r="I72" s="132">
        <f>I59+I60+I61+I62+I63+I64</f>
        <v>21615.0</v>
      </c>
      <c r="J72" s="132">
        <f>J59+J60+J61+J62+J63+J64</f>
        <v>46247.6879166667</v>
      </c>
      <c r="K72" s="132">
        <f>K59+K60+K61+K62+K63+K64</f>
        <v>36202.1779166667</v>
      </c>
      <c r="L72" s="132">
        <f>L59+L60+L61+L62+L63+L64</f>
        <v>36202.1779166667</v>
      </c>
      <c r="M72" s="132">
        <f>M59+M60+M61+M62+M63+M64</f>
        <v>42948.6779166667</v>
      </c>
      <c r="N72" s="132">
        <f>N59+N60+N61+N62+N63+N64</f>
        <v>45403.1679166667</v>
      </c>
      <c r="O72" s="132">
        <f>O59+O60+O61+O62+O63+O64</f>
        <v>51840.6679166667</v>
      </c>
      <c r="P72" s="132">
        <f>P59+P60+P61+P62+P63+P64</f>
        <v>54295.1579166667</v>
      </c>
      <c r="Q72" s="132">
        <f>Q59+Q60+Q61+Q62+Q63+Q64</f>
        <v>254604.157916667</v>
      </c>
      <c r="R72" s="132">
        <f>R59+R60+R61+R62+R63+R64</f>
        <v>56749.6479166667</v>
      </c>
      <c r="S72" s="132">
        <f>S59+S60+S61+S62+S63+S64</f>
        <v>59204.1379166667</v>
      </c>
      <c r="T72" s="132">
        <f>T59+T60+T61+T62+T63+T64</f>
        <v>61349.6279166667</v>
      </c>
      <c r="U72" s="132">
        <f>U59+U60+U61+U62+U63+U64</f>
        <v>61349.6279166667</v>
      </c>
      <c r="V72" s="132">
        <f>V59+V60+V61+V62+V63+V64</f>
        <v>82812.8210166667</v>
      </c>
      <c r="W72" s="132">
        <f>W59+W60+W61+W62+W63+W64</f>
        <v>92608.1107166667</v>
      </c>
      <c r="X72" s="132">
        <f>X59+X60+X61+X62+X63+X64</f>
        <v>102085.130416667</v>
      </c>
      <c r="Y72" s="132">
        <f>Y59+Y60+Y61+Y62+Y63+Y64</f>
        <v>109670.565416667</v>
      </c>
      <c r="Z72" s="132">
        <f>Z59+Z60+Z61+Z62+Z63+Z64</f>
        <v>119147.585116667</v>
      </c>
      <c r="AA72" s="132">
        <f>AA59+AA60+AA61+AA62+AA63+AA64</f>
        <v>128624.604816667</v>
      </c>
      <c r="AB72" s="132">
        <f>AB59+AB60+AB61+AB62+AB63+AB64</f>
        <v>135891.769816667</v>
      </c>
      <c r="AC72" s="132">
        <f>AC59+AC60+AC61+AC62+AC63+AC64</f>
        <v>145687.059516667</v>
      </c>
      <c r="AD72" s="132">
        <f>AD59+AD60+AD61+AD62+AD63+AD64</f>
        <v>155164.079216667</v>
      </c>
      <c r="AE72" s="132">
        <f>AE59+AE60+AE61+AE62+AE63+AE64</f>
        <v>162431.244216667</v>
      </c>
      <c r="AF72" s="132">
        <f>AF59+AF60+AF61+AF62+AF63+AF64</f>
        <v>171908.263916667</v>
      </c>
      <c r="AG72" s="132">
        <f>AG59+AG60+AG61+AG62+AG63+AG64</f>
        <v>179175.428916667</v>
      </c>
      <c r="AH72" s="132">
        <f>AH59+AH60+AH61+AH62+AH63+AH64</f>
        <v>212566.144802</v>
      </c>
      <c r="AI72" s="132">
        <f>AI59+AI60+AI61+AI62+AI63+AI64</f>
        <v>230140.473143</v>
      </c>
      <c r="AJ72" s="132">
        <f>AJ59+AJ60+AJ61+AJ62+AJ63+AJ64</f>
        <v>249990.951825</v>
      </c>
      <c r="AK72" s="132">
        <f>AK59+AK60+AK61+AK62+AK63+AK64</f>
        <v>269841.430507</v>
      </c>
      <c r="AL72" s="132">
        <f>AL59+AL60+AL61+AL62+AL63+AL64</f>
        <v>287415.758848</v>
      </c>
      <c r="AM72" s="132">
        <f>AM59+AM60+AM61+AM62+AM63+AM64</f>
        <v>306938.41943</v>
      </c>
      <c r="AN72" s="132">
        <f>AN59+AN60+AN61+AN62+AN63+AN64</f>
        <v>324512.747771</v>
      </c>
    </row>
    <row r="73">
      <c r="I73" s="133" t="n"/>
      <c r="M73" s="133" t="n"/>
      <c r="P73" s="95" t="n"/>
      <c r="Q73" s="95" t="n"/>
      <c r="R73" s="95" t="n"/>
      <c r="S73" s="95" t="n"/>
      <c r="T73" s="95" t="n"/>
      <c r="U73" s="95" t="n"/>
      <c r="V73" s="95" t="n"/>
      <c r="W73" s="95" t="n"/>
      <c r="X73" s="95" t="n"/>
      <c r="Y73" s="95" t="n"/>
      <c r="Z73" s="95" t="n"/>
      <c r="AA73" s="95" t="n"/>
      <c r="AB73" s="95" t="n"/>
      <c r="AC73" s="95" t="n"/>
      <c r="AD73" s="95" t="n"/>
      <c r="AE73" s="95" t="n"/>
      <c r="AF73" s="95" t="n"/>
      <c r="AG73" s="95" t="n"/>
      <c r="AH73" s="95" t="n"/>
      <c r="AI73" s="95" t="n"/>
      <c r="AJ73" s="95" t="n"/>
      <c r="AK73" s="95" t="n"/>
      <c r="AL73" s="95" t="n"/>
      <c r="AM73" s="95" t="n"/>
      <c r="AN73" s="95" t="n"/>
    </row>
    <row r="74" ht="18.75" customHeight="1" s="185">
      <c r="C74" s="110" t="inlineStr">
        <is>
          <t>Auszahlungen</t>
        </is>
      </c>
      <c r="D74" s="111" t="n"/>
      <c r="E74" s="112" t="n"/>
      <c r="F74" s="112" t="n"/>
      <c r="G74" s="112" t="n"/>
      <c r="H74" s="112" t="n"/>
      <c r="I74" s="112" t="n"/>
      <c r="J74" s="112" t="n"/>
      <c r="K74" s="112" t="n"/>
      <c r="L74" s="112" t="n"/>
      <c r="M74" s="112" t="n"/>
      <c r="N74" s="112" t="n"/>
      <c r="O74" s="112" t="n"/>
      <c r="P74" s="112" t="n"/>
      <c r="Q74" s="112" t="n"/>
      <c r="R74" s="112" t="n"/>
      <c r="S74" s="112" t="n"/>
      <c r="T74" s="112" t="n"/>
      <c r="U74" s="112" t="n"/>
      <c r="V74" s="112" t="n"/>
      <c r="W74" s="112" t="n"/>
      <c r="X74" s="112" t="n"/>
      <c r="Y74" s="112" t="n"/>
      <c r="Z74" s="112" t="n"/>
      <c r="AA74" s="112" t="n"/>
      <c r="AB74" s="112" t="n"/>
      <c r="AC74" s="112" t="n"/>
      <c r="AD74" s="112" t="n"/>
      <c r="AE74" s="112" t="n"/>
      <c r="AF74" s="112" t="n"/>
      <c r="AG74" s="112" t="n"/>
      <c r="AH74" s="112" t="n"/>
      <c r="AI74" s="112" t="n"/>
      <c r="AJ74" s="112" t="n"/>
      <c r="AK74" s="112" t="n"/>
      <c r="AL74" s="112" t="n"/>
      <c r="AM74" s="112" t="n"/>
      <c r="AN74" s="112" t="n"/>
    </row>
    <row r="75">
      <c r="B75" s="113" t="n"/>
      <c r="C75" s="134" t="inlineStr">
        <is>
          <t>Auszahlungen für Materialaufwand</t>
        </is>
      </c>
      <c r="D75" s="118" t="n"/>
      <c r="E75" s="24">
        <f>IF((E53-$E$49)&gt;0,INDEX($E$14:$AN$14,,E53-$E$49),0)</f>
        <v>2177.0</v>
      </c>
      <c r="F75" s="24">
        <f>IF((F53-$E$49)&gt;0,INDEX($E$14:$AN$14,,F53-$E$49),0)</f>
        <v>2177.0</v>
      </c>
      <c r="G75" s="24">
        <f>IF((G53-$E$49)&gt;0,INDEX($E$14:$AN$14,,G53-$E$49),0)</f>
        <v>2177.0</v>
      </c>
      <c r="H75" s="24">
        <f>IF((H53-$E$49)&gt;0,INDEX($E$14:$AN$14,,H53-$E$49),0)</f>
        <v>2177.0</v>
      </c>
      <c r="I75" s="24">
        <f>IF((I53-$E$49)&gt;0,INDEX($E$14:$AN$14,,I53-$E$49),0)</f>
        <v>2177.0</v>
      </c>
      <c r="J75" s="24">
        <f>IF((J53-$E$49)&gt;0,INDEX($E$14:$AN$14,,J53-$E$49),0)</f>
        <v>2477.0</v>
      </c>
      <c r="K75" s="24">
        <f>IF((K53-$E$49)&gt;0,INDEX($E$14:$AN$14,,K53-$E$49),0)</f>
        <v>2677.0</v>
      </c>
      <c r="L75" s="24">
        <f>IF((L53-$E$49)&gt;0,INDEX($E$14:$AN$14,,L53-$E$49),0)</f>
        <v>2677.0</v>
      </c>
      <c r="M75" s="24">
        <f>IF((M53-$E$49)&gt;0,INDEX($E$14:$AN$14,,M53-$E$49),0)</f>
        <v>2977.0</v>
      </c>
      <c r="N75" s="24">
        <f>IF((N53-$E$49)&gt;0,INDEX($E$14:$AN$14,,N53-$E$49),0)</f>
        <v>3177.0</v>
      </c>
      <c r="O75" s="24">
        <f>IF((O53-$E$49)&gt;0,INDEX($E$14:$AN$14,,O53-$E$49),0)</f>
        <v>3377.0</v>
      </c>
      <c r="P75" s="24">
        <f>IF((P53-$E$49)&gt;0,INDEX($E$14:$AN$14,,P53-$E$49),0)</f>
        <v>3577.0</v>
      </c>
      <c r="Q75" s="24">
        <f>IF((Q53-$E$49)&gt;0,INDEX($E$14:$AN$14,,Q53-$E$49),0)</f>
        <v>3677.0</v>
      </c>
      <c r="R75" s="24">
        <f>IF((R53-$E$49)&gt;0,INDEX($E$14:$AN$14,,R53-$E$49),0)</f>
        <v>3777.0</v>
      </c>
      <c r="S75" s="24">
        <f>IF((S53-$E$49)&gt;0,INDEX($E$14:$AN$14,,S53-$E$49),0)</f>
        <v>3977.0</v>
      </c>
      <c r="T75" s="24">
        <f>IF((T53-$E$49)&gt;0,INDEX($E$14:$AN$14,,T53-$E$49),0)</f>
        <v>4077.0</v>
      </c>
      <c r="U75" s="24">
        <f>IF((U53-$E$49)&gt;0,INDEX($E$14:$AN$14,,U53-$E$49),0)</f>
        <v>4077.0</v>
      </c>
      <c r="V75" s="24">
        <f>IF((V53-$E$49)&gt;0,INDEX($E$14:$AN$14,,V53-$E$49),0)</f>
        <v>5277.0</v>
      </c>
      <c r="W75" s="24">
        <f>IF((W53-$E$49)&gt;0,INDEX($E$14:$AN$14,,W53-$E$49),0)</f>
        <v>5877.0</v>
      </c>
      <c r="X75" s="24">
        <f>IF((X53-$E$49)&gt;0,INDEX($E$14:$AN$14,,X53-$E$49),0)</f>
        <v>6377.0</v>
      </c>
      <c r="Y75" s="24">
        <f>IF((Y53-$E$49)&gt;0,INDEX($E$14:$AN$14,,Y53-$E$49),0)</f>
        <v>6877.0</v>
      </c>
      <c r="Z75" s="24">
        <f>IF((Z53-$E$49)&gt;0,INDEX($E$14:$AN$14,,Z53-$E$49),0)</f>
        <v>7377.0</v>
      </c>
      <c r="AA75" s="24">
        <f>IF((AA53-$E$49)&gt;0,INDEX($E$14:$AN$14,,AA53-$E$49),0)</f>
        <v>7877.0</v>
      </c>
      <c r="AB75" s="24">
        <f>IF((AB53-$E$49)&gt;0,INDEX($E$14:$AN$14,,AB53-$E$49),0)</f>
        <v>8277.0</v>
      </c>
      <c r="AC75" s="24">
        <f>IF((AC53-$E$49)&gt;0,INDEX($E$14:$AN$14,,AC53-$E$49),0)</f>
        <v>8877.0</v>
      </c>
      <c r="AD75" s="24">
        <f>IF((AD53-$E$49)&gt;0,INDEX($E$14:$AN$14,,AD53-$E$49),0)</f>
        <v>9377.0</v>
      </c>
      <c r="AE75" s="24">
        <f>IF((AE53-$E$49)&gt;0,INDEX($E$14:$AN$14,,AE53-$E$49),0)</f>
        <v>9777.0</v>
      </c>
      <c r="AF75" s="24">
        <f>IF((AF53-$E$49)&gt;0,INDEX($E$14:$AN$14,,AF53-$E$49),0)</f>
        <v>10277.0</v>
      </c>
      <c r="AG75" s="24">
        <f>IF((AG53-$E$49)&gt;0,INDEX($E$14:$AN$14,,AG53-$E$49),0)</f>
        <v>10677.0</v>
      </c>
      <c r="AH75" s="24">
        <f>IF((AH53-$E$49)&gt;0,INDEX($E$14:$AN$14,,AH53-$E$49),0)</f>
        <v>12627.0</v>
      </c>
      <c r="AI75" s="24">
        <f>IF((AI53-$E$49)&gt;0,INDEX($E$14:$AN$14,,AI53-$E$49),0)</f>
        <v>13627.0</v>
      </c>
      <c r="AJ75" s="24">
        <f>IF((AJ53-$E$49)&gt;0,INDEX($E$14:$AN$14,,AJ53-$E$49),0)</f>
        <v>14727.0</v>
      </c>
      <c r="AK75" s="24">
        <f>IF((AK53-$E$49)&gt;0,INDEX($E$14:$AN$14,,AK53-$E$49),0)</f>
        <v>15827.0</v>
      </c>
      <c r="AL75" s="24">
        <f>IF((AL53-$E$49)&gt;0,INDEX($E$14:$AN$14,,AL53-$E$49),0)</f>
        <v>16827.0</v>
      </c>
      <c r="AM75" s="24">
        <f>IF((AM53-$E$49)&gt;0,INDEX($E$14:$AN$14,,AM53-$E$49),0)</f>
        <v>17827.0</v>
      </c>
      <c r="AN75" s="24">
        <f>IF((AN53-$E$49)&gt;0,INDEX($E$14:$AN$14,,AN53-$E$49),0)</f>
        <v>18827.0</v>
      </c>
    </row>
    <row r="76">
      <c r="B76" s="113" t="n"/>
      <c r="C76" s="135" t="inlineStr">
        <is>
          <t>Auszahlungen für Personalaufwand</t>
        </is>
      </c>
      <c r="D76" s="115" t="n"/>
      <c r="E76" s="116">
        <f>E21</f>
        <v>0.0</v>
      </c>
      <c r="F76" s="116">
        <f>F21</f>
        <v>0.0</v>
      </c>
      <c r="G76" s="116">
        <f>G21</f>
        <v>16860.0</v>
      </c>
      <c r="H76" s="116">
        <f>H21</f>
        <v>31512.0</v>
      </c>
      <c r="I76" s="116">
        <f>I21</f>
        <v>31512.0</v>
      </c>
      <c r="J76" s="116">
        <f>J21</f>
        <v>32457.0</v>
      </c>
      <c r="K76" s="116">
        <f>K21</f>
        <v>32457.0</v>
      </c>
      <c r="L76" s="116">
        <f>L21</f>
        <v>32457.0</v>
      </c>
      <c r="M76" s="116">
        <f>M21</f>
        <v>32457.0</v>
      </c>
      <c r="N76" s="116">
        <f>N21</f>
        <v>39081.0</v>
      </c>
      <c r="O76" s="116">
        <f>O21</f>
        <v>39081.0</v>
      </c>
      <c r="P76" s="116">
        <f>P21</f>
        <v>39081.0</v>
      </c>
      <c r="Q76" s="116">
        <f>Q21</f>
        <v>45705.0</v>
      </c>
      <c r="R76" s="116">
        <f>R21</f>
        <v>45705.0</v>
      </c>
      <c r="S76" s="116">
        <f>S21</f>
        <v>45705.0</v>
      </c>
      <c r="T76" s="116">
        <f>T21</f>
        <v>51727.0</v>
      </c>
      <c r="U76" s="116">
        <f>U21</f>
        <v>51727.0</v>
      </c>
      <c r="V76" s="116">
        <f>V21</f>
        <v>53276.0</v>
      </c>
      <c r="W76" s="116">
        <f>W21</f>
        <v>59900.0</v>
      </c>
      <c r="X76" s="116">
        <f>X21</f>
        <v>59900.0</v>
      </c>
      <c r="Y76" s="116">
        <f>Y21</f>
        <v>59900.0</v>
      </c>
      <c r="Z76" s="116">
        <f>Z21</f>
        <v>65922.0</v>
      </c>
      <c r="AA76" s="116">
        <f>AA21</f>
        <v>65922.0</v>
      </c>
      <c r="AB76" s="116">
        <f>AB21</f>
        <v>65922.0</v>
      </c>
      <c r="AC76" s="116">
        <f>AC21</f>
        <v>73750.0</v>
      </c>
      <c r="AD76" s="116">
        <f>AD21</f>
        <v>73750.0</v>
      </c>
      <c r="AE76" s="116">
        <f>AE21</f>
        <v>73750.0</v>
      </c>
      <c r="AF76" s="116">
        <f>AF21</f>
        <v>86396.0</v>
      </c>
      <c r="AG76" s="116">
        <f>AG21</f>
        <v>86396.0</v>
      </c>
      <c r="AH76" s="116">
        <f>AH21</f>
        <v>88988.0</v>
      </c>
      <c r="AI76" s="116">
        <f>AI21</f>
        <v>105246.0</v>
      </c>
      <c r="AJ76" s="116">
        <f>AJ21</f>
        <v>105246.0</v>
      </c>
      <c r="AK76" s="116">
        <f>AK21</f>
        <v>105246.0</v>
      </c>
      <c r="AL76" s="116">
        <f>AL21</f>
        <v>105246.0</v>
      </c>
      <c r="AM76" s="116">
        <f>AM21</f>
        <v>105246.0</v>
      </c>
      <c r="AN76" s="116">
        <f>AN21</f>
        <v>105246.0</v>
      </c>
    </row>
    <row r="77">
      <c r="B77" s="113" t="n"/>
      <c r="C77" s="134" t="inlineStr">
        <is>
          <t>Sonstige zahlungswirksamen Aufwendungen</t>
        </is>
      </c>
      <c r="D77" s="118" t="n"/>
      <c r="E77" s="24">
        <f>SUM(E23,E25,E33)</f>
        <v>9530.0</v>
      </c>
      <c r="F77" s="24">
        <f>SUM(F23,F25,F33)</f>
        <v>8403.0</v>
      </c>
      <c r="G77" s="24">
        <f>SUM(G23,G25,G33)</f>
        <v>10618.0</v>
      </c>
      <c r="H77" s="24">
        <f>SUM(H23,H25,H33)</f>
        <v>12385.0</v>
      </c>
      <c r="I77" s="24">
        <f>SUM(I23,I25,I33)</f>
        <v>13111.0</v>
      </c>
      <c r="J77" s="24">
        <f>SUM(J23,J25,J33)</f>
        <v>18347.65</v>
      </c>
      <c r="K77" s="24">
        <f>SUM(K23,K25,K33)</f>
        <v>18246.65</v>
      </c>
      <c r="L77" s="24">
        <f>SUM(L23,L25,L33)</f>
        <v>18246.65</v>
      </c>
      <c r="M77" s="24">
        <f>SUM(M23,M25,M33)</f>
        <v>20588.65</v>
      </c>
      <c r="N77" s="24">
        <f>SUM(N23,N25,N33)</f>
        <v>22023.65</v>
      </c>
      <c r="O77" s="24">
        <f>SUM(O23,O25,O33)</f>
        <v>24215.65</v>
      </c>
      <c r="P77" s="24">
        <f>SUM(P23,P25,P33)</f>
        <v>25112.65</v>
      </c>
      <c r="Q77" s="24">
        <f>SUM(Q23,Q25,Q33)</f>
        <v>25801.65</v>
      </c>
      <c r="R77" s="24">
        <f>SUM(R23,R25,R33)</f>
        <v>26754.65</v>
      </c>
      <c r="S77" s="24">
        <f>SUM(S23,S25,S33)</f>
        <v>27446.65</v>
      </c>
      <c r="T77" s="24">
        <f>SUM(T23,T25,T33)</f>
        <v>28728.65</v>
      </c>
      <c r="U77" s="24">
        <f>SUM(U23,U25,U33)</f>
        <v>28728.65</v>
      </c>
      <c r="V77" s="24">
        <f>SUM(V23,V25,V33)</f>
        <v>35706.0295</v>
      </c>
      <c r="W77" s="24">
        <f>SUM(W23,W25,W33)</f>
        <v>39277.0295</v>
      </c>
      <c r="X77" s="24">
        <f>SUM(X23,X25,X33)</f>
        <v>42607.0295</v>
      </c>
      <c r="Y77" s="24">
        <f>SUM(Y23,Y25,Y33)</f>
        <v>45323.0295</v>
      </c>
      <c r="Z77" s="24">
        <f>SUM(Z23,Z25,Z33)</f>
        <v>49000.0295</v>
      </c>
      <c r="AA77" s="24">
        <f>SUM(AA23,AA25,AA33)</f>
        <v>52139.0295</v>
      </c>
      <c r="AB77" s="24">
        <f>SUM(AB23,AB25,AB33)</f>
        <v>54578.9795</v>
      </c>
      <c r="AC77" s="24">
        <f>SUM(AC23,AC25,AC33)</f>
        <v>58408.9795</v>
      </c>
      <c r="AD77" s="24">
        <f>SUM(AD23,AD25,AD33)</f>
        <v>61761.1595</v>
      </c>
      <c r="AE77" s="24">
        <f>SUM(AE23,AE25,AE33)</f>
        <v>63965.9795</v>
      </c>
      <c r="AF77" s="24">
        <f>SUM(AF23,AF25,AF33)</f>
        <v>68989.9795</v>
      </c>
      <c r="AG77" s="24">
        <f>SUM(AG23,AG25,AG33)</f>
        <v>71405.9795</v>
      </c>
      <c r="AH77" s="24">
        <f>SUM(AH23,AH25,AH33)</f>
        <v>86551.576385</v>
      </c>
      <c r="AI77" s="24">
        <f>SUM(AI23,AI25,AI33)</f>
        <v>92291.576385</v>
      </c>
      <c r="AJ77" s="24">
        <f>SUM(AJ23,AJ25,AJ33)</f>
        <v>99292.576385</v>
      </c>
      <c r="AK77" s="24">
        <f>SUM(AK23,AK25,AK33)</f>
        <v>106293.576385</v>
      </c>
      <c r="AL77" s="24">
        <f>SUM(AL23,AL25,AL33)</f>
        <v>112505.576385</v>
      </c>
      <c r="AM77" s="24">
        <f>SUM(AM23,AM25,AM33)</f>
        <v>119349.576385</v>
      </c>
      <c r="AN77" s="24">
        <f>SUM(AN23,AN25,AN33)</f>
        <v>125550.336385</v>
      </c>
    </row>
    <row r="78" ht="33.75" customHeight="1" s="185">
      <c r="B78" s="86">
        <f>IF(SUMPRODUCT(--(E78:AN78&lt;&gt;""))=0,"","Aufgliedern im Tabellenblatt")</f>
        <v/>
      </c>
      <c r="C78" s="134" t="inlineStr">
        <is>
          <t>Sonstige Auszahlungen (im Anhang aufschlüsseln)5</t>
        </is>
      </c>
      <c r="D78" s="118" t="n"/>
      <c r="E78" s="37" t="n"/>
      <c r="F78" s="37" t="n"/>
      <c r="G78" s="37" t="n"/>
      <c r="H78" s="37" t="n"/>
      <c r="I78" s="37" t="n"/>
      <c r="J78" s="37" t="n"/>
      <c r="K78" s="37" t="n"/>
      <c r="L78" s="37" t="n"/>
      <c r="M78" s="37" t="n"/>
      <c r="N78" s="37" t="n"/>
      <c r="O78" s="37" t="n"/>
      <c r="P78" s="37" t="n"/>
      <c r="Q78" s="37" t="n"/>
      <c r="R78" s="37" t="n"/>
      <c r="S78" s="37" t="n"/>
      <c r="T78" s="37" t="n"/>
      <c r="U78" s="37" t="n"/>
      <c r="V78" s="37" t="n"/>
      <c r="W78" s="37" t="n"/>
      <c r="X78" s="37" t="n"/>
      <c r="Y78" s="37" t="n"/>
      <c r="Z78" s="37" t="n"/>
      <c r="AA78" s="37" t="n"/>
      <c r="AB78" s="37" t="n"/>
      <c r="AC78" s="37" t="n"/>
      <c r="AD78" s="37" t="n"/>
      <c r="AE78" s="37" t="n"/>
      <c r="AF78" s="37" t="n"/>
      <c r="AG78" s="37" t="n"/>
      <c r="AH78" s="37" t="n"/>
      <c r="AI78" s="37" t="n"/>
      <c r="AJ78" s="37" t="n"/>
      <c r="AK78" s="37" t="n"/>
      <c r="AL78" s="37" t="n"/>
      <c r="AM78" s="37" t="n"/>
      <c r="AN78" s="37" t="n"/>
    </row>
    <row r="79">
      <c r="B79" s="113" t="n"/>
      <c r="C79" s="134" t="inlineStr">
        <is>
          <t>Steuerzahlungen</t>
        </is>
      </c>
      <c r="D79" s="118" t="n"/>
      <c r="E79" s="136">
        <f>IF(MOD(E53,$E$51)=0,SUM(E36:INDEX($E$36:$AN$36,E53-($E$51-1))),0)</f>
        <v>0.0</v>
      </c>
      <c r="F79" s="136">
        <f>IF(MOD(F53,$E$51)=0,SUM(F36:INDEX($E$36:$AN$36,F53-($E$51-1))),0)</f>
        <v>0.0</v>
      </c>
      <c r="G79" s="136">
        <f>IF(MOD(G53,$E$51)=0,SUM(G36:INDEX($E$36:$AN$36,G53-($E$51-1))),0)</f>
        <v>0.0</v>
      </c>
      <c r="H79" s="136">
        <f>IF(MOD(H53,$E$51)=0,SUM(H36:INDEX($E$36:$AN$36,H53-($E$51-1))),0)</f>
        <v>0.0</v>
      </c>
      <c r="I79" s="136">
        <f>IF(MOD(I53,$E$51)=0,SUM(I36:INDEX($E$36:$AN$36,I53-($E$51-1))),0)</f>
        <v>0.0</v>
      </c>
      <c r="J79" s="136">
        <f>IF(MOD(J53,$E$51)=0,SUM(J36:INDEX($E$36:$AN$36,J53-($E$51-1))),0)</f>
        <v>0.0</v>
      </c>
      <c r="K79" s="136">
        <f>IF(MOD(K53,$E$51)=0,SUM(K36:INDEX($E$36:$AN$36,K53-($E$51-1))),0)</f>
        <v>0.0</v>
      </c>
      <c r="L79" s="136">
        <f>IF(MOD(L53,$E$51)=0,SUM(L36:INDEX($E$36:$AN$36,L53-($E$51-1))),0)</f>
        <v>0.0</v>
      </c>
      <c r="M79" s="136">
        <f>IF(MOD(M53,$E$51)=0,SUM(M36:INDEX($E$36:$AN$36,M53-($E$51-1))),0)</f>
        <v>0.0</v>
      </c>
      <c r="N79" s="136">
        <f>IF(MOD(N53,$E$51)=0,SUM(N36:INDEX($E$36:$AN$36,N53-($E$51-1))),0)</f>
        <v>0.0</v>
      </c>
      <c r="O79" s="136">
        <f>IF(MOD(O53,$E$51)=0,SUM(O36:INDEX($E$36:$AN$36,O53-($E$51-1))),0)</f>
        <v>0.0</v>
      </c>
      <c r="P79" s="136">
        <f>IF(MOD(P53,$E$51)=0,SUM(P36:INDEX($E$36:$AN$36,P53-($E$51-1))),0)</f>
        <v>0.0</v>
      </c>
      <c r="Q79" s="136">
        <f>IF(MOD(Q53,$E$51)=0,SUM(Q36:INDEX($E$36:$AN$36,Q53-($E$51-1))),0)</f>
        <v>0.0</v>
      </c>
      <c r="R79" s="136">
        <f>IF(MOD(R53,$E$51)=0,SUM(R36:INDEX($E$36:$AN$36,R53-($E$51-1))),0)</f>
        <v>0.0</v>
      </c>
      <c r="S79" s="136">
        <f>IF(MOD(S53,$E$51)=0,SUM(S36:INDEX($E$36:$AN$36,S53-($E$51-1))),0)</f>
        <v>0.0</v>
      </c>
      <c r="T79" s="136">
        <f>IF(MOD(T53,$E$51)=0,SUM(T36:INDEX($E$36:$AN$36,T53-($E$51-1))),0)</f>
        <v>0.0</v>
      </c>
      <c r="U79" s="136">
        <f>IF(MOD(U53,$E$51)=0,SUM(U36:INDEX($E$36:$AN$36,U53-($E$51-1))),0)</f>
        <v>0.0</v>
      </c>
      <c r="V79" s="136">
        <f>IF(MOD(V53,$E$51)=0,SUM(V36:INDEX($E$36:$AN$36,V53-($E$51-1))),0)</f>
        <v>0.0</v>
      </c>
      <c r="W79" s="136">
        <f>IF(MOD(W53,$E$51)=0,SUM(W36:INDEX($E$36:$AN$36,W53-($E$51-1))),0)</f>
        <v>0.0</v>
      </c>
      <c r="X79" s="136">
        <f>IF(MOD(X53,$E$51)=0,SUM(X36:INDEX($E$36:$AN$36,X53-($E$51-1))),0)</f>
        <v>0.0</v>
      </c>
      <c r="Y79" s="136">
        <f>IF(MOD(Y53,$E$51)=0,SUM(Y36:INDEX($E$36:$AN$36,Y53-($E$51-1))),0)</f>
        <v>0.0</v>
      </c>
      <c r="Z79" s="136">
        <f>IF(MOD(Z53,$E$51)=0,SUM(Z36:INDEX($E$36:$AN$36,Z53-($E$51-1))),0)</f>
        <v>0.0</v>
      </c>
      <c r="AA79" s="136">
        <f>IF(MOD(AA53,$E$51)=0,SUM(AA36:INDEX($E$36:$AN$36,AA53-($E$51-1))),0)</f>
        <v>0.0</v>
      </c>
      <c r="AB79" s="136">
        <f>IF(MOD(AB53,$E$51)=0,SUM(AB36:INDEX($E$36:$AN$36,AB53-($E$51-1))),0)</f>
        <v>0.0</v>
      </c>
      <c r="AC79" s="136">
        <f>IF(MOD(AC53,$E$51)=0,SUM(AC36:INDEX($E$36:$AN$36,AC53-($E$51-1))),0)</f>
        <v>0.0</v>
      </c>
      <c r="AD79" s="136">
        <f>IF(MOD(AD53,$E$51)=0,SUM(AD36:INDEX($E$36:$AN$36,AD53-($E$51-1))),0)</f>
        <v>0.0</v>
      </c>
      <c r="AE79" s="136">
        <f>IF(MOD(AE53,$E$51)=0,SUM(AE36:INDEX($E$36:$AN$36,AE53-($E$51-1))),0)</f>
        <v>0.0</v>
      </c>
      <c r="AF79" s="136">
        <f>IF(MOD(AF53,$E$51)=0,SUM(AF36:INDEX($E$36:$AN$36,AF53-($E$51-1))),0)</f>
        <v>0.0</v>
      </c>
      <c r="AG79" s="136">
        <f>IF(MOD(AG53,$E$51)=0,SUM(AG36:INDEX($E$36:$AN$36,AG53-($E$51-1))),0)</f>
        <v>0.0</v>
      </c>
      <c r="AH79" s="136">
        <f>IF(MOD(AH53,$E$51)=0,SUM(AH36:INDEX($E$36:$AN$36,AH53-($E$51-1))),0)</f>
        <v>0.0</v>
      </c>
      <c r="AI79" s="136">
        <f>IF(MOD(AI53,$E$51)=0,SUM(AI36:INDEX($E$36:$AN$36,AI53-($E$51-1))),0)</f>
        <v>0.0</v>
      </c>
      <c r="AJ79" s="136">
        <f>IF(MOD(AJ53,$E$51)=0,SUM(AJ36:INDEX($E$36:$AN$36,AJ53-($E$51-1))),0)</f>
        <v>0.0</v>
      </c>
      <c r="AK79" s="136">
        <f>IF(MOD(AK53,$E$51)=0,SUM(AK36:INDEX($E$36:$AN$36,AK53-($E$51-1))),0)</f>
        <v>0.0</v>
      </c>
      <c r="AL79" s="136">
        <f>IF(MOD(AL53,$E$51)=0,SUM(AL36:INDEX($E$36:$AN$36,AL53-($E$51-1))),0)</f>
        <v>0.0</v>
      </c>
      <c r="AM79" s="136">
        <f>IF(MOD(AM53,$E$51)=0,SUM(AM36:INDEX($E$36:$AN$36,AM53-($E$51-1))),0)</f>
        <v>0.0</v>
      </c>
      <c r="AN79" s="136">
        <f>IF(MOD(AN53,$E$51)=0,SUM(AN36:INDEX($E$36:$AN$36,AN53-($E$51-1))),0)</f>
        <v>0.0</v>
      </c>
    </row>
    <row r="80">
      <c r="C80" s="137" t="inlineStr">
        <is>
          <t>Auszahlungen für Investitionen</t>
        </is>
      </c>
      <c r="D80" s="121" t="n"/>
      <c r="E80" s="37" t="n">
        <v>3500</v>
      </c>
      <c r="F80" s="37" t="n"/>
      <c r="G80" s="37" t="n">
        <v>18000</v>
      </c>
      <c r="H80" s="37" t="n">
        <v>5500</v>
      </c>
      <c r="I80" s="37" t="n"/>
      <c r="J80" s="37" t="n"/>
      <c r="K80" s="37" t="n"/>
      <c r="L80" s="37" t="n"/>
      <c r="M80" s="37" t="n"/>
      <c r="N80" s="37" t="n">
        <v>6000</v>
      </c>
      <c r="O80" s="37" t="n"/>
      <c r="P80" s="37" t="n"/>
      <c r="Q80" s="37" t="n">
        <v>2500</v>
      </c>
      <c r="R80" s="37" t="n"/>
      <c r="S80" s="37" t="n"/>
      <c r="T80" s="37" t="n">
        <v>2500</v>
      </c>
      <c r="U80" s="37" t="n"/>
      <c r="V80" s="37" t="n"/>
      <c r="W80" s="37" t="n">
        <v>2500</v>
      </c>
      <c r="X80" s="37" t="n"/>
      <c r="Y80" s="37" t="n"/>
      <c r="Z80" s="37" t="n">
        <v>2500</v>
      </c>
      <c r="AA80" s="37" t="n"/>
      <c r="AB80" s="37" t="n"/>
      <c r="AC80" s="37" t="n">
        <v>2500</v>
      </c>
      <c r="AD80" s="37" t="n"/>
      <c r="AE80" s="37" t="n"/>
      <c r="AF80" s="37" t="n">
        <v>5000</v>
      </c>
      <c r="AG80" s="37" t="n"/>
      <c r="AH80" s="37" t="n"/>
      <c r="AI80" s="37" t="n">
        <v>12000</v>
      </c>
      <c r="AJ80" s="37" t="n"/>
      <c r="AK80" s="37" t="n"/>
      <c r="AL80" s="37" t="n"/>
      <c r="AM80" s="37" t="n"/>
      <c r="AN80" s="37" t="n"/>
    </row>
    <row r="81">
      <c r="B81" s="86">
        <f>IF(SUM(E82:P87)=SUM(E81:P81),"","Summe falsch")</f>
        <v/>
      </c>
      <c r="C81" s="138" t="inlineStr">
        <is>
          <t>Auszahlungen für Tilgung von Krediten/Anleihen</t>
        </is>
      </c>
      <c r="D81" s="139" t="n"/>
      <c r="E81" s="24">
        <f>SUM(E82:E87)</f>
        <v>0.0</v>
      </c>
      <c r="F81" s="24">
        <f>SUM(F82:F87)</f>
        <v>0.0</v>
      </c>
      <c r="G81" s="24">
        <f>SUM(G82:G87)</f>
        <v>0.0</v>
      </c>
      <c r="H81" s="24">
        <f>SUM(H82:H87)</f>
        <v>0.0</v>
      </c>
      <c r="I81" s="24">
        <f>SUM(I82:I87)</f>
        <v>0.0</v>
      </c>
      <c r="J81" s="24">
        <f>SUM(J82:J87)</f>
        <v>0.0</v>
      </c>
      <c r="K81" s="24">
        <f>SUM(K82:K87)</f>
        <v>0.0</v>
      </c>
      <c r="L81" s="24">
        <f>SUM(L82:L87)</f>
        <v>0.0</v>
      </c>
      <c r="M81" s="24">
        <f>SUM(M82:M87)</f>
        <v>0.0</v>
      </c>
      <c r="N81" s="24">
        <f>SUM(N82:N87)</f>
        <v>0.0</v>
      </c>
      <c r="O81" s="24">
        <f>SUM(O82:O87)</f>
        <v>0.0</v>
      </c>
      <c r="P81" s="24">
        <f>SUM(P82:P87)</f>
        <v>0.0</v>
      </c>
      <c r="Q81" s="24">
        <f>SUM(Q82:Q87)</f>
        <v>0.0</v>
      </c>
      <c r="R81" s="24">
        <f>SUM(R82:R87)</f>
        <v>0.0</v>
      </c>
      <c r="S81" s="24">
        <f>SUM(S82:S87)</f>
        <v>0.0</v>
      </c>
      <c r="T81" s="24">
        <f>SUM(T82:T87)</f>
        <v>0.0</v>
      </c>
      <c r="U81" s="24">
        <f>SUM(U82:U87)</f>
        <v>0.0</v>
      </c>
      <c r="V81" s="24">
        <f>SUM(V82:V87)</f>
        <v>0.0</v>
      </c>
      <c r="W81" s="24">
        <f>SUM(W82:W87)</f>
        <v>0.0</v>
      </c>
      <c r="X81" s="24">
        <f>SUM(X82:X87)</f>
        <v>0.0</v>
      </c>
      <c r="Y81" s="24">
        <f>SUM(Y82:Y87)</f>
        <v>0.0</v>
      </c>
      <c r="Z81" s="24">
        <f>SUM(Z82:Z87)</f>
        <v>0.0</v>
      </c>
      <c r="AA81" s="24">
        <f>SUM(AA82:AA87)</f>
        <v>0.0</v>
      </c>
      <c r="AB81" s="24">
        <f>SUM(AB82:AB87)</f>
        <v>0.0</v>
      </c>
      <c r="AC81" s="24">
        <f>SUM(AC82:AC87)</f>
        <v>5014.0</v>
      </c>
      <c r="AD81" s="24">
        <f>SUM(AD82:AD87)</f>
        <v>5014.0</v>
      </c>
      <c r="AE81" s="24">
        <f>SUM(AE82:AE87)</f>
        <v>5014.0</v>
      </c>
      <c r="AF81" s="24">
        <f>SUM(AF82:AF87)</f>
        <v>5014.0</v>
      </c>
      <c r="AG81" s="24">
        <f>SUM(AG82:AG87)</f>
        <v>5014.0</v>
      </c>
      <c r="AH81" s="24">
        <f>SUM(AH82:AH87)</f>
        <v>5014.0</v>
      </c>
      <c r="AI81" s="24">
        <f>SUM(AI82:AI87)</f>
        <v>5014.0</v>
      </c>
      <c r="AJ81" s="24">
        <f>SUM(AJ82:AJ87)</f>
        <v>5014.0</v>
      </c>
      <c r="AK81" s="24">
        <f>SUM(AK82:AK87)</f>
        <v>5014.0</v>
      </c>
      <c r="AL81" s="24">
        <f>SUM(AL82:AL87)</f>
        <v>5014.0</v>
      </c>
      <c r="AM81" s="24">
        <f>SUM(AM82:AM87)</f>
        <v>5014.0</v>
      </c>
      <c r="AN81" s="24">
        <f>SUM(AN82:AN87)</f>
        <v>5014.0</v>
      </c>
    </row>
    <row r="82">
      <c r="B82" s="86">
        <f>IF(OR(AND(NOT(IF(ISBLANK(D82),0,1)),IF(SUMPRODUCT(--(E82:AN82&lt;&gt;""))&lt;&gt;0,1,0)),AND(IF(ISBLANK(D82),0,1),NOT(IF(SUMPRODUCT(--(E82:AN82&lt;&gt;""))&lt;&gt;0,1,0)))),"Unvollständig","")</f>
        <v/>
      </c>
      <c r="C82" s="127" t="inlineStr">
        <is>
          <t xml:space="preserve">davon </t>
        </is>
      </c>
      <c r="D82" s="179" t="inlineStr">
        <is>
          <t>Wandeldarlehen L-Bank (Tilgung)</t>
        </is>
      </c>
      <c r="E82" s="25" t="n"/>
      <c r="F82" s="25" t="n"/>
      <c r="G82" s="25" t="n"/>
      <c r="H82" s="26" t="n"/>
      <c r="I82" s="25" t="n"/>
      <c r="J82" s="25" t="n"/>
      <c r="K82" s="25" t="n"/>
      <c r="L82" s="26" t="n"/>
      <c r="M82" s="25" t="n"/>
      <c r="N82" s="25" t="n"/>
      <c r="O82" s="25" t="n"/>
      <c r="P82" s="25" t="n"/>
      <c r="Q82" s="19" t="n"/>
      <c r="R82" s="25" t="n"/>
      <c r="S82" s="25" t="n"/>
      <c r="T82" s="25" t="n"/>
      <c r="U82" s="25" t="n"/>
      <c r="V82" s="25" t="n"/>
      <c r="W82" s="25" t="n"/>
      <c r="X82" s="25" t="n"/>
      <c r="Y82" s="25" t="n"/>
      <c r="Z82" s="25" t="n"/>
      <c r="AA82" s="25" t="n"/>
      <c r="AB82" s="25" t="n"/>
      <c r="AC82" s="25" t="n">
        <v>5014</v>
      </c>
      <c r="AD82" s="52" t="n">
        <v>5014</v>
      </c>
      <c r="AE82" s="25" t="n">
        <v>5014</v>
      </c>
      <c r="AF82" s="25" t="n">
        <v>5014</v>
      </c>
      <c r="AG82" s="25" t="n">
        <v>5014</v>
      </c>
      <c r="AH82" s="25" t="n">
        <v>5014</v>
      </c>
      <c r="AI82" s="25" t="n">
        <v>5014</v>
      </c>
      <c r="AJ82" s="25" t="n">
        <v>5014</v>
      </c>
      <c r="AK82" s="25" t="n">
        <v>5014</v>
      </c>
      <c r="AL82" s="25" t="n">
        <v>5014</v>
      </c>
      <c r="AM82" s="25" t="n">
        <v>5014</v>
      </c>
      <c r="AN82" s="25" t="n">
        <v>5014</v>
      </c>
    </row>
    <row r="83">
      <c r="B83" s="86">
        <f>IF(OR(AND(NOT(IF(ISBLANK(D83),0,1)),IF(SUMPRODUCT(--(E83:AN83&lt;&gt;""))&lt;&gt;0,1,0)),AND(IF(ISBLANK(D83),0,1),NOT(IF(SUMPRODUCT(--(E83:AN83&lt;&gt;""))&lt;&gt;0,1,0)))),"Unvollständig","")</f>
        <v/>
      </c>
      <c r="C83" s="127" t="inlineStr">
        <is>
          <t xml:space="preserve">davon </t>
        </is>
      </c>
      <c r="D83" s="46" t="n"/>
      <c r="E83" s="25" t="n"/>
      <c r="F83" s="25" t="n"/>
      <c r="G83" s="25" t="n"/>
      <c r="H83" s="25" t="n"/>
      <c r="I83" s="25" t="n"/>
      <c r="J83" s="25" t="n"/>
      <c r="K83" s="25" t="n"/>
      <c r="L83" s="25" t="n"/>
      <c r="M83" s="25" t="n"/>
      <c r="N83" s="25" t="n"/>
      <c r="O83" s="25" t="n"/>
      <c r="P83" s="25" t="n"/>
      <c r="Q83" s="25" t="n"/>
      <c r="R83" s="25" t="n"/>
      <c r="S83" s="25" t="n"/>
      <c r="T83" s="25" t="n"/>
      <c r="U83" s="25" t="n"/>
      <c r="V83" s="25" t="n"/>
      <c r="W83" s="25" t="n"/>
      <c r="X83" s="25" t="n"/>
      <c r="Y83" s="25" t="n"/>
      <c r="Z83" s="25" t="n"/>
      <c r="AA83" s="25" t="n"/>
      <c r="AB83" s="25" t="n"/>
      <c r="AC83" s="25" t="n"/>
      <c r="AD83" s="25" t="n"/>
      <c r="AE83" s="25" t="n"/>
      <c r="AF83" s="25" t="n"/>
      <c r="AG83" s="25" t="n"/>
      <c r="AH83" s="25" t="n"/>
      <c r="AI83" s="25" t="n"/>
      <c r="AJ83" s="25" t="n"/>
      <c r="AK83" s="25" t="n"/>
      <c r="AL83" s="25" t="n"/>
      <c r="AM83" s="25" t="n"/>
      <c r="AN83" s="25" t="n"/>
    </row>
    <row r="84">
      <c r="B84" s="86">
        <f>IF(OR(AND(NOT(IF(ISBLANK(D84),0,1)),IF(SUMPRODUCT(--(E84:AN84&lt;&gt;""))&lt;&gt;0,1,0)),AND(IF(ISBLANK(D84),0,1),NOT(IF(SUMPRODUCT(--(E84:AN84&lt;&gt;""))&lt;&gt;0,1,0)))),"Unvollständig","")</f>
        <v/>
      </c>
      <c r="C84" s="127" t="inlineStr">
        <is>
          <t xml:space="preserve">davon </t>
        </is>
      </c>
      <c r="D84" s="46" t="n"/>
      <c r="E84" s="25" t="n"/>
      <c r="F84" s="25" t="n"/>
      <c r="G84" s="25" t="n"/>
      <c r="H84" s="25" t="n"/>
      <c r="I84" s="25" t="n"/>
      <c r="J84" s="25" t="n"/>
      <c r="K84" s="25" t="n"/>
      <c r="L84" s="25" t="n"/>
      <c r="M84" s="25" t="n"/>
      <c r="N84" s="25" t="n"/>
      <c r="O84" s="25" t="n"/>
      <c r="P84" s="25" t="n"/>
      <c r="Q84" s="25" t="n"/>
      <c r="R84" s="25" t="n"/>
      <c r="S84" s="25" t="n"/>
      <c r="T84" s="25" t="n"/>
      <c r="U84" s="25" t="n"/>
      <c r="V84" s="25" t="n"/>
      <c r="W84" s="25" t="n"/>
      <c r="X84" s="25" t="n"/>
      <c r="Y84" s="25" t="n"/>
      <c r="Z84" s="25" t="n"/>
      <c r="AA84" s="25" t="n"/>
      <c r="AB84" s="25" t="n"/>
      <c r="AC84" s="25" t="n"/>
      <c r="AD84" s="25" t="n"/>
      <c r="AE84" s="25" t="n"/>
      <c r="AF84" s="25" t="n"/>
      <c r="AG84" s="25" t="n"/>
      <c r="AH84" s="25" t="n"/>
      <c r="AI84" s="25" t="n"/>
      <c r="AJ84" s="25" t="n"/>
      <c r="AK84" s="25" t="n"/>
      <c r="AL84" s="25" t="n"/>
      <c r="AM84" s="25" t="n"/>
      <c r="AN84" s="25" t="n"/>
    </row>
    <row r="85">
      <c r="B85" s="86">
        <f>IF(OR(AND(NOT(IF(ISBLANK(D85),0,1)),IF(SUMPRODUCT(--(E85:AN85&lt;&gt;""))&lt;&gt;0,1,0)),AND(IF(ISBLANK(D85),0,1),NOT(IF(SUMPRODUCT(--(E85:AN85&lt;&gt;""))&lt;&gt;0,1,0)))),"Unvollständig","")</f>
        <v/>
      </c>
      <c r="C85" s="127" t="inlineStr">
        <is>
          <t xml:space="preserve">davon </t>
        </is>
      </c>
      <c r="D85" s="46" t="n"/>
      <c r="E85" s="25" t="n"/>
      <c r="F85" s="25" t="n"/>
      <c r="G85" s="25" t="n"/>
      <c r="H85" s="25" t="n"/>
      <c r="I85" s="25" t="n"/>
      <c r="J85" s="25" t="n"/>
      <c r="K85" s="25" t="n"/>
      <c r="L85" s="25" t="n"/>
      <c r="M85" s="25" t="n"/>
      <c r="N85" s="25" t="n"/>
      <c r="O85" s="25" t="n"/>
      <c r="P85" s="25" t="n"/>
      <c r="Q85" s="25" t="n"/>
      <c r="R85" s="25" t="n"/>
      <c r="S85" s="25" t="n"/>
      <c r="T85" s="25" t="n"/>
      <c r="U85" s="25" t="n"/>
      <c r="V85" s="25" t="n"/>
      <c r="W85" s="25" t="n"/>
      <c r="X85" s="25" t="n"/>
      <c r="Y85" s="25" t="n"/>
      <c r="Z85" s="25" t="n"/>
      <c r="AA85" s="25" t="n"/>
      <c r="AB85" s="25" t="n"/>
      <c r="AC85" s="25" t="n"/>
      <c r="AD85" s="25" t="n"/>
      <c r="AE85" s="25" t="n"/>
      <c r="AF85" s="25" t="n"/>
      <c r="AG85" s="25" t="n"/>
      <c r="AH85" s="25" t="n"/>
      <c r="AI85" s="25" t="n"/>
      <c r="AJ85" s="25" t="n"/>
      <c r="AK85" s="25" t="n"/>
      <c r="AL85" s="25" t="n"/>
      <c r="AM85" s="25" t="n"/>
      <c r="AN85" s="25" t="n"/>
    </row>
    <row r="86">
      <c r="B86" s="86">
        <f>IF(OR(AND(NOT(IF(ISBLANK(D86),0,1)),IF(SUMPRODUCT(--(E86:AN86&lt;&gt;""))&lt;&gt;0,1,0)),AND(IF(ISBLANK(D86),0,1),NOT(IF(SUMPRODUCT(--(E86:AN86&lt;&gt;""))&lt;&gt;0,1,0)))),"Unvollständig","")</f>
        <v/>
      </c>
      <c r="C86" s="127" t="inlineStr">
        <is>
          <t xml:space="preserve">davon </t>
        </is>
      </c>
      <c r="D86" s="46" t="n"/>
      <c r="E86" s="25" t="n"/>
      <c r="F86" s="25" t="n"/>
      <c r="G86" s="25" t="n"/>
      <c r="H86" s="25" t="n"/>
      <c r="I86" s="25" t="n"/>
      <c r="J86" s="25" t="n"/>
      <c r="K86" s="25" t="n"/>
      <c r="L86" s="25" t="n"/>
      <c r="M86" s="25" t="n"/>
      <c r="N86" s="25" t="n"/>
      <c r="O86" s="25" t="n"/>
      <c r="P86" s="25" t="n"/>
      <c r="Q86" s="25" t="n"/>
      <c r="R86" s="25" t="n"/>
      <c r="S86" s="25" t="n"/>
      <c r="T86" s="25" t="n"/>
      <c r="U86" s="25" t="n"/>
      <c r="V86" s="25" t="n"/>
      <c r="W86" s="25" t="n"/>
      <c r="X86" s="25" t="n"/>
      <c r="Y86" s="25" t="n"/>
      <c r="Z86" s="25" t="n"/>
      <c r="AA86" s="25" t="n"/>
      <c r="AB86" s="25" t="n"/>
      <c r="AC86" s="25" t="n"/>
      <c r="AD86" s="25" t="n"/>
      <c r="AE86" s="25" t="n"/>
      <c r="AF86" s="25" t="n"/>
      <c r="AG86" s="25" t="n"/>
      <c r="AH86" s="25" t="n"/>
      <c r="AI86" s="25" t="n"/>
      <c r="AJ86" s="25" t="n"/>
      <c r="AK86" s="25" t="n"/>
      <c r="AL86" s="25" t="n"/>
      <c r="AM86" s="25" t="n"/>
      <c r="AN86" s="25" t="n"/>
    </row>
    <row r="87">
      <c r="B87" s="86">
        <f>IF(OR(AND(NOT(IF(ISBLANK(D87),0,1)),IF(SUMPRODUCT(--(E87:AN87&lt;&gt;""))&lt;&gt;0,1,0)),AND(IF(ISBLANK(D87),0,1),NOT(IF(SUMPRODUCT(--(E87:AN87&lt;&gt;""))&lt;&gt;0,1,0)))),"Unvollständig","")</f>
        <v/>
      </c>
      <c r="C87" s="127" t="inlineStr">
        <is>
          <t xml:space="preserve">davon </t>
        </is>
      </c>
      <c r="D87" s="46" t="n"/>
      <c r="E87" s="25" t="n"/>
      <c r="F87" s="25" t="n"/>
      <c r="G87" s="25" t="n"/>
      <c r="H87" s="25" t="n"/>
      <c r="I87" s="25" t="n"/>
      <c r="J87" s="25" t="n"/>
      <c r="K87" s="25" t="n"/>
      <c r="L87" s="25" t="n"/>
      <c r="M87" s="25" t="n"/>
      <c r="N87" s="25" t="n"/>
      <c r="O87" s="25" t="n"/>
      <c r="P87" s="25" t="n"/>
      <c r="Q87" s="25" t="n"/>
      <c r="R87" s="25" t="n"/>
      <c r="S87" s="25" t="n"/>
      <c r="T87" s="25" t="n"/>
      <c r="U87" s="25" t="n"/>
      <c r="V87" s="25" t="n"/>
      <c r="W87" s="25" t="n"/>
      <c r="X87" s="25" t="n"/>
      <c r="Y87" s="25" t="n"/>
      <c r="Z87" s="25" t="n"/>
      <c r="AA87" s="25" t="n"/>
      <c r="AB87" s="25" t="n"/>
      <c r="AC87" s="25" t="n"/>
      <c r="AD87" s="25" t="n"/>
      <c r="AE87" s="25" t="n"/>
      <c r="AF87" s="25" t="n"/>
      <c r="AG87" s="25" t="n"/>
      <c r="AH87" s="25" t="n"/>
      <c r="AI87" s="25" t="n"/>
      <c r="AJ87" s="25" t="n"/>
      <c r="AK87" s="25" t="n"/>
      <c r="AL87" s="25" t="n"/>
      <c r="AM87" s="25" t="n"/>
      <c r="AN87" s="25" t="n"/>
    </row>
    <row r="88" ht="15.75" customHeight="1" s="185" thickBot="1">
      <c r="B88" s="69" t="n"/>
      <c r="E88" s="128" t="n"/>
      <c r="F88" s="128" t="n"/>
      <c r="G88" s="128" t="n"/>
      <c r="H88" s="129" t="n"/>
      <c r="I88" s="128" t="n"/>
      <c r="J88" s="128" t="n"/>
      <c r="K88" s="128" t="n"/>
      <c r="L88" s="129" t="n"/>
      <c r="M88" s="128" t="n"/>
      <c r="N88" s="128" t="n"/>
      <c r="O88" s="128" t="n"/>
      <c r="P88" s="128" t="n"/>
      <c r="Q88" s="128" t="n"/>
      <c r="R88" s="128" t="n"/>
      <c r="S88" s="128" t="n"/>
      <c r="T88" s="128" t="n"/>
      <c r="U88" s="128" t="n"/>
      <c r="V88" s="128" t="n"/>
      <c r="W88" s="128" t="n"/>
      <c r="X88" s="128" t="n"/>
      <c r="Y88" s="128" t="n"/>
      <c r="Z88" s="128" t="n"/>
      <c r="AA88" s="128" t="n"/>
      <c r="AB88" s="128" t="n"/>
      <c r="AC88" s="128" t="n"/>
      <c r="AD88" s="128" t="n"/>
      <c r="AE88" s="128" t="n"/>
      <c r="AF88" s="128" t="n"/>
      <c r="AG88" s="128" t="n"/>
      <c r="AH88" s="128" t="n"/>
      <c r="AI88" s="128" t="n"/>
      <c r="AJ88" s="128" t="n"/>
      <c r="AK88" s="128" t="n"/>
      <c r="AL88" s="128" t="n"/>
      <c r="AM88" s="128" t="n"/>
      <c r="AN88" s="128" t="n"/>
    </row>
    <row r="89" ht="15.75" customHeight="1" s="185" thickTop="1">
      <c r="C89" s="140" t="inlineStr">
        <is>
          <t>Summe Auszahlungen</t>
        </is>
      </c>
      <c r="D89" s="131" t="n"/>
      <c r="E89" s="132">
        <f>SUM(E75:E81)</f>
        <v>15207.0</v>
      </c>
      <c r="F89" s="132">
        <f>SUM(F75:F81)</f>
        <v>10580.0</v>
      </c>
      <c r="G89" s="132">
        <f>SUM(G75:G81)</f>
        <v>47655.0</v>
      </c>
      <c r="H89" s="132">
        <f>SUM(H75:H81)</f>
        <v>51574.0</v>
      </c>
      <c r="I89" s="132">
        <f>SUM(I75:I81)</f>
        <v>46800.0</v>
      </c>
      <c r="J89" s="132">
        <f>SUM(J75:J81)</f>
        <v>53281.65</v>
      </c>
      <c r="K89" s="132">
        <f>SUM(K75:K81)</f>
        <v>53380.65</v>
      </c>
      <c r="L89" s="132">
        <f>SUM(L75:L81)</f>
        <v>53380.65</v>
      </c>
      <c r="M89" s="132">
        <f>SUM(M75:M81)</f>
        <v>56022.65</v>
      </c>
      <c r="N89" s="132">
        <f>SUM(N75:N81)</f>
        <v>70281.65</v>
      </c>
      <c r="O89" s="132">
        <f>SUM(O75:O81)</f>
        <v>66673.65</v>
      </c>
      <c r="P89" s="132">
        <f>SUM(P75:P81)</f>
        <v>67770.65</v>
      </c>
      <c r="Q89" s="132">
        <f>SUM(Q75:Q81)</f>
        <v>77683.65</v>
      </c>
      <c r="R89" s="132">
        <f>SUM(R75:R81)</f>
        <v>76236.65</v>
      </c>
      <c r="S89" s="132">
        <f>SUM(S75:S81)</f>
        <v>77128.65</v>
      </c>
      <c r="T89" s="132">
        <f>SUM(T75:T81)</f>
        <v>87032.65</v>
      </c>
      <c r="U89" s="132">
        <f>SUM(U75:U81)</f>
        <v>84532.65</v>
      </c>
      <c r="V89" s="132">
        <f>SUM(V75:V81)</f>
        <v>94259.0295</v>
      </c>
      <c r="W89" s="132">
        <f>SUM(W75:W81)</f>
        <v>107554.0295</v>
      </c>
      <c r="X89" s="132">
        <f>SUM(X75:X81)</f>
        <v>108884.0295</v>
      </c>
      <c r="Y89" s="132">
        <f>SUM(Y75:Y81)</f>
        <v>112100.0295</v>
      </c>
      <c r="Z89" s="132">
        <f>SUM(Z75:Z81)</f>
        <v>124799.0295</v>
      </c>
      <c r="AA89" s="132">
        <f>SUM(AA75:AA81)</f>
        <v>125938.0295</v>
      </c>
      <c r="AB89" s="132">
        <f>SUM(AB75:AB81)</f>
        <v>128777.9795</v>
      </c>
      <c r="AC89" s="132">
        <f>SUM(AC75:AC81)</f>
        <v>148549.9795</v>
      </c>
      <c r="AD89" s="132">
        <f>SUM(AD75:AD81)</f>
        <v>149902.1595</v>
      </c>
      <c r="AE89" s="132">
        <f>SUM(AE75:AE81)</f>
        <v>152506.9795</v>
      </c>
      <c r="AF89" s="132">
        <f>SUM(AF75:AF81)</f>
        <v>175676.9795</v>
      </c>
      <c r="AG89" s="132">
        <f>SUM(AG75:AG81)</f>
        <v>173492.9795</v>
      </c>
      <c r="AH89" s="132">
        <f>SUM(AH75:AH81)</f>
        <v>193180.576385</v>
      </c>
      <c r="AI89" s="132">
        <f>SUM(AI75:AI81)</f>
        <v>228178.576385</v>
      </c>
      <c r="AJ89" s="132">
        <f>SUM(AJ75:AJ81)</f>
        <v>224279.576385</v>
      </c>
      <c r="AK89" s="132">
        <f>SUM(AK75:AK81)</f>
        <v>232380.576385</v>
      </c>
      <c r="AL89" s="132">
        <f>SUM(AL75:AL81)</f>
        <v>239592.576385</v>
      </c>
      <c r="AM89" s="132">
        <f>SUM(AM75:AM81)</f>
        <v>247436.576385</v>
      </c>
      <c r="AN89" s="132">
        <f>SUM(AN75:AN81)</f>
        <v>254637.336385</v>
      </c>
    </row>
    <row r="90" ht="15.75" customHeight="1" s="185" thickBot="1">
      <c r="P90" s="95" t="n"/>
      <c r="Q90" s="95" t="n"/>
      <c r="R90" s="95" t="n"/>
      <c r="S90" s="95" t="n"/>
      <c r="T90" s="95" t="n"/>
      <c r="U90" s="95" t="n"/>
      <c r="V90" s="95" t="n"/>
      <c r="W90" s="95" t="n"/>
      <c r="X90" s="95" t="n"/>
      <c r="Y90" s="95" t="n"/>
      <c r="Z90" s="95" t="n"/>
      <c r="AA90" s="95" t="n"/>
      <c r="AB90" s="95" t="n"/>
      <c r="AC90" s="95" t="n"/>
      <c r="AD90" s="95" t="n"/>
      <c r="AE90" s="95" t="n"/>
      <c r="AF90" s="95" t="n"/>
      <c r="AG90" s="95" t="n"/>
      <c r="AH90" s="95" t="n"/>
      <c r="AI90" s="95" t="n"/>
      <c r="AJ90" s="95" t="n"/>
      <c r="AK90" s="95" t="n"/>
      <c r="AL90" s="95" t="n"/>
      <c r="AM90" s="95" t="n"/>
      <c r="AN90" s="95" t="n"/>
    </row>
    <row r="91">
      <c r="C91" s="141" t="inlineStr">
        <is>
          <t>Cash-Flow Operativ</t>
        </is>
      </c>
      <c r="D91" s="142" t="n"/>
      <c r="E91" s="143">
        <f>SUM(E59:E61)-SUM(E75:E79)</f>
        <v>676.0</v>
      </c>
      <c r="F91" s="143">
        <f>SUM(F59:F61)-SUM(F75:F79)</f>
        <v>4186.0</v>
      </c>
      <c r="G91" s="143">
        <f>SUM(G59:G61)-SUM(G75:G79)</f>
        <v>-12506.0</v>
      </c>
      <c r="H91" s="143">
        <f>SUM(H59:H61)-SUM(H75:H79)</f>
        <v>-26542.0</v>
      </c>
      <c r="I91" s="143">
        <f>SUM(I59:I61)-SUM(I75:I79)</f>
        <v>-25185.0</v>
      </c>
      <c r="J91" s="143">
        <f>SUM(J59:J61)-SUM(J75:J79)</f>
        <v>-19533.9620833333</v>
      </c>
      <c r="K91" s="143">
        <f>SUM(K59:K61)-SUM(K75:K79)</f>
        <v>-17178.4720833333</v>
      </c>
      <c r="L91" s="143">
        <f>SUM(L59:L61)-SUM(L75:L79)</f>
        <v>-17178.4720833333</v>
      </c>
      <c r="M91" s="143">
        <f>SUM(M59:M61)-SUM(M75:M79)</f>
        <v>-13073.9720833333</v>
      </c>
      <c r="N91" s="143">
        <f>SUM(N59:N61)-SUM(N75:N79)</f>
        <v>-18878.4820833333</v>
      </c>
      <c r="O91" s="143">
        <f>SUM(O59:O61)-SUM(O75:O79)</f>
        <v>-14832.9820833333</v>
      </c>
      <c r="P91" s="143">
        <f>SUM(P59:P61)-SUM(P75:P79)</f>
        <v>-13475.4920833333</v>
      </c>
      <c r="Q91" s="143">
        <f>SUM(Q59:Q61)-SUM(Q75:Q79)</f>
        <v>-20579.4920833333</v>
      </c>
      <c r="R91" s="143">
        <f>SUM(R59:R61)-SUM(R75:R79)</f>
        <v>-19487.0020833333</v>
      </c>
      <c r="S91" s="143">
        <f>SUM(S59:S61)-SUM(S75:S79)</f>
        <v>-17924.5120833333</v>
      </c>
      <c r="T91" s="143">
        <f>SUM(T59:T61)-SUM(T75:T79)</f>
        <v>-23183.0220833333</v>
      </c>
      <c r="U91" s="143">
        <f>SUM(U59:U61)-SUM(U75:U79)</f>
        <v>-23183.0220833333</v>
      </c>
      <c r="V91" s="143">
        <f>SUM(V59:V61)-SUM(V75:V79)</f>
        <v>-11446.2084833333</v>
      </c>
      <c r="W91" s="143">
        <f>SUM(W59:W61)-SUM(W75:W79)</f>
        <v>-12445.9187833333</v>
      </c>
      <c r="X91" s="143">
        <f>SUM(X59:X61)-SUM(X75:X79)</f>
        <v>-6798.89908333332</v>
      </c>
      <c r="Y91" s="143">
        <f>SUM(Y59:Y61)-SUM(Y75:Y79)</f>
        <v>-2429.46408333333</v>
      </c>
      <c r="Z91" s="143">
        <f>SUM(Z59:Z61)-SUM(Z75:Z79)</f>
        <v>-3151.44438333334</v>
      </c>
      <c r="AA91" s="143">
        <f>SUM(AA59:AA61)-SUM(AA75:AA79)</f>
        <v>2686.57531666667</v>
      </c>
      <c r="AB91" s="143">
        <f>SUM(AB59:AB61)-SUM(AB75:AB79)</f>
        <v>7113.79031666667</v>
      </c>
      <c r="AC91" s="143">
        <f>SUM(AC59:AC61)-SUM(AC75:AC79)</f>
        <v>4651.08001666665</v>
      </c>
      <c r="AD91" s="143">
        <f>SUM(AD59:AD61)-SUM(AD75:AD79)</f>
        <v>10275.9197166667</v>
      </c>
      <c r="AE91" s="143">
        <f>SUM(AE59:AE61)-SUM(AE75:AE79)</f>
        <v>14938.2647166667</v>
      </c>
      <c r="AF91" s="143">
        <f>SUM(AF59:AF61)-SUM(AF75:AF79)</f>
        <v>6245.28441666666</v>
      </c>
      <c r="AG91" s="143">
        <f>SUM(AG59:AG61)-SUM(AG75:AG79)</f>
        <v>10696.4494166667</v>
      </c>
      <c r="AH91" s="143">
        <f>SUM(AH59:AH61)-SUM(AH75:AH79)</f>
        <v>24399.568417</v>
      </c>
      <c r="AI91" s="143">
        <f>SUM(AI59:AI61)-SUM(AI75:AI79)</f>
        <v>18975.896758</v>
      </c>
      <c r="AJ91" s="143">
        <f>SUM(AJ59:AJ61)-SUM(AJ75:AJ79)</f>
        <v>30725.37544</v>
      </c>
      <c r="AK91" s="143">
        <f>SUM(AK59:AK61)-SUM(AK75:AK79)</f>
        <v>42474.854122</v>
      </c>
      <c r="AL91" s="143">
        <f>SUM(AL59:AL61)-SUM(AL75:AL79)</f>
        <v>52837.182463</v>
      </c>
      <c r="AM91" s="143">
        <f>SUM(AM59:AM61)-SUM(AM75:AM79)</f>
        <v>64515.843045</v>
      </c>
      <c r="AN91" s="143">
        <f>SUM(AN59:AN61)-SUM(AN75:AN79)</f>
        <v>74889.411386</v>
      </c>
    </row>
    <row r="92">
      <c r="C92" s="144" t="inlineStr">
        <is>
          <t>Cash-Flow aus Investitionstätigkeit</t>
        </is>
      </c>
      <c r="D92" s="137" t="n"/>
      <c r="E92" s="119">
        <f>SUM(E62)-SUM(E80)</f>
        <v>-3500.0</v>
      </c>
      <c r="F92" s="145">
        <f>SUM(F62)-SUM(F80)</f>
        <v>0.0</v>
      </c>
      <c r="G92" s="145">
        <f>SUM(G62)-SUM(G80)</f>
        <v>-18000.0</v>
      </c>
      <c r="H92" s="145">
        <f>SUM(H62)-SUM(H80)</f>
        <v>-5500.0</v>
      </c>
      <c r="I92" s="145">
        <f>SUM(I62)-SUM(I80)</f>
        <v>0.0</v>
      </c>
      <c r="J92" s="145">
        <f>SUM(J62)-SUM(J80)</f>
        <v>0.0</v>
      </c>
      <c r="K92" s="145">
        <f>SUM(K62)-SUM(K80)</f>
        <v>0.0</v>
      </c>
      <c r="L92" s="145">
        <f>SUM(L62)-SUM(L80)</f>
        <v>0.0</v>
      </c>
      <c r="M92" s="145">
        <f>SUM(M62)-SUM(M80)</f>
        <v>0.0</v>
      </c>
      <c r="N92" s="145">
        <f>SUM(N62)-SUM(N80)</f>
        <v>-6000.0</v>
      </c>
      <c r="O92" s="145">
        <f>SUM(O62)-SUM(O80)</f>
        <v>0.0</v>
      </c>
      <c r="P92" s="146">
        <f>SUM(P62)-SUM(P80)</f>
        <v>0.0</v>
      </c>
      <c r="Q92" s="146">
        <f>SUM(Q62)-SUM(Q80)</f>
        <v>-2500.0</v>
      </c>
      <c r="R92" s="146">
        <f>SUM(R62)-SUM(R80)</f>
        <v>0.0</v>
      </c>
      <c r="S92" s="146">
        <f>SUM(S62)-SUM(S80)</f>
        <v>0.0</v>
      </c>
      <c r="T92" s="146">
        <f>SUM(T62)-SUM(T80)</f>
        <v>-2500.0</v>
      </c>
      <c r="U92" s="146">
        <f>SUM(U62)-SUM(U80)</f>
        <v>0.0</v>
      </c>
      <c r="V92" s="146">
        <f>SUM(V62)-SUM(V80)</f>
        <v>0.0</v>
      </c>
      <c r="W92" s="146">
        <f>SUM(W62)-SUM(W80)</f>
        <v>-2500.0</v>
      </c>
      <c r="X92" s="146">
        <f>SUM(X62)-SUM(X80)</f>
        <v>0.0</v>
      </c>
      <c r="Y92" s="146">
        <f>SUM(Y62)-SUM(Y80)</f>
        <v>0.0</v>
      </c>
      <c r="Z92" s="146">
        <f>SUM(Z62)-SUM(Z80)</f>
        <v>-2500.0</v>
      </c>
      <c r="AA92" s="146">
        <f>SUM(AA62)-SUM(AA80)</f>
        <v>0.0</v>
      </c>
      <c r="AB92" s="146">
        <f>SUM(AB62)-SUM(AB80)</f>
        <v>0.0</v>
      </c>
      <c r="AC92" s="146">
        <f>SUM(AC62)-SUM(AC80)</f>
        <v>-2500.0</v>
      </c>
      <c r="AD92" s="146">
        <f>SUM(AD62)-SUM(AD80)</f>
        <v>0.0</v>
      </c>
      <c r="AE92" s="146">
        <f>SUM(AE62)-SUM(AE80)</f>
        <v>0.0</v>
      </c>
      <c r="AF92" s="146">
        <f>SUM(AF62)-SUM(AF80)</f>
        <v>-5000.0</v>
      </c>
      <c r="AG92" s="146">
        <f>SUM(AG62)-SUM(AG80)</f>
        <v>0.0</v>
      </c>
      <c r="AH92" s="146">
        <f>SUM(AH62)-SUM(AH80)</f>
        <v>0.0</v>
      </c>
      <c r="AI92" s="146">
        <f>SUM(AI62)-SUM(AI80)</f>
        <v>-12000.0</v>
      </c>
      <c r="AJ92" s="146">
        <f>SUM(AJ62)-SUM(AJ80)</f>
        <v>0.0</v>
      </c>
      <c r="AK92" s="146">
        <f>SUM(AK62)-SUM(AK80)</f>
        <v>0.0</v>
      </c>
      <c r="AL92" s="146">
        <f>SUM(AL62)-SUM(AL80)</f>
        <v>0.0</v>
      </c>
      <c r="AM92" s="146">
        <f>SUM(AM62)-SUM(AM80)</f>
        <v>0.0</v>
      </c>
      <c r="AN92" s="146">
        <f>SUM(AN62)-SUM(AN80)</f>
        <v>0.0</v>
      </c>
    </row>
    <row r="93">
      <c r="C93" s="147" t="inlineStr">
        <is>
          <t>Cash-Flow aus Finanzierungstätigkeit</t>
        </is>
      </c>
      <c r="D93" s="148" t="n"/>
      <c r="E93" s="90">
        <f>SUM(E63,E64)-SUM(E81)</f>
        <v>212500.0</v>
      </c>
      <c r="F93" s="89">
        <f>SUM(F63,F64)-SUM(F81)</f>
        <v>0.0</v>
      </c>
      <c r="G93" s="89">
        <f>SUM(G63,G64)-SUM(G81)</f>
        <v>0.0</v>
      </c>
      <c r="H93" s="89">
        <f>SUM(H63,H64)-SUM(H81)</f>
        <v>0.0</v>
      </c>
      <c r="I93" s="89">
        <f>SUM(I63,I64)-SUM(I81)</f>
        <v>0.0</v>
      </c>
      <c r="J93" s="89">
        <f>SUM(J63,J64)-SUM(J81)</f>
        <v>12500.0</v>
      </c>
      <c r="K93" s="89">
        <f>SUM(K63,K64)-SUM(K81)</f>
        <v>0.0</v>
      </c>
      <c r="L93" s="89">
        <f>SUM(L63,L64)-SUM(L81)</f>
        <v>0.0</v>
      </c>
      <c r="M93" s="89">
        <f>SUM(M63,M64)-SUM(M81)</f>
        <v>0.0</v>
      </c>
      <c r="N93" s="89">
        <f>SUM(N63,N64)-SUM(N81)</f>
        <v>0.0</v>
      </c>
      <c r="O93" s="89">
        <f>SUM(O63,O64)-SUM(O81)</f>
        <v>0.0</v>
      </c>
      <c r="P93" s="149">
        <f>SUM(P63,P64)-SUM(P81)</f>
        <v>0.0</v>
      </c>
      <c r="Q93" s="149">
        <f>SUM(Q63,Q64)-SUM(Q81)</f>
        <v>200000.0</v>
      </c>
      <c r="R93" s="149">
        <f>SUM(R63,R64)-SUM(R81)</f>
        <v>0.0</v>
      </c>
      <c r="S93" s="149">
        <f>SUM(S63,S64)-SUM(S81)</f>
        <v>0.0</v>
      </c>
      <c r="T93" s="149">
        <f>SUM(T63,T64)-SUM(T81)</f>
        <v>0.0</v>
      </c>
      <c r="U93" s="149">
        <f>SUM(U63,U64)-SUM(U81)</f>
        <v>0.0</v>
      </c>
      <c r="V93" s="149">
        <f>SUM(V63,V64)-SUM(V81)</f>
        <v>0.0</v>
      </c>
      <c r="W93" s="149">
        <f>SUM(W63,W64)-SUM(W81)</f>
        <v>0.0</v>
      </c>
      <c r="X93" s="149">
        <f>SUM(X63,X64)-SUM(X81)</f>
        <v>0.0</v>
      </c>
      <c r="Y93" s="149">
        <f>SUM(Y63,Y64)-SUM(Y81)</f>
        <v>0.0</v>
      </c>
      <c r="Z93" s="149">
        <f>SUM(Z63,Z64)-SUM(Z81)</f>
        <v>0.0</v>
      </c>
      <c r="AA93" s="149">
        <f>SUM(AA63,AA64)-SUM(AA81)</f>
        <v>0.0</v>
      </c>
      <c r="AB93" s="149">
        <f>SUM(AB63,AB64)-SUM(AB81)</f>
        <v>0.0</v>
      </c>
      <c r="AC93" s="149">
        <f>SUM(AC63,AC64)-SUM(AC81)</f>
        <v>-5014.0</v>
      </c>
      <c r="AD93" s="149">
        <f>SUM(AD63,AD64)-SUM(AD81)</f>
        <v>-5014.0</v>
      </c>
      <c r="AE93" s="149">
        <f>SUM(AE63,AE64)-SUM(AE81)</f>
        <v>-5014.0</v>
      </c>
      <c r="AF93" s="149">
        <f>SUM(AF63,AF64)-SUM(AF81)</f>
        <v>-5014.0</v>
      </c>
      <c r="AG93" s="149">
        <f>SUM(AG63,AG64)-SUM(AG81)</f>
        <v>-5014.0</v>
      </c>
      <c r="AH93" s="149">
        <f>SUM(AH63,AH64)-SUM(AH81)</f>
        <v>-5014.0</v>
      </c>
      <c r="AI93" s="149">
        <f>SUM(AI63,AI64)-SUM(AI81)</f>
        <v>-5014.0</v>
      </c>
      <c r="AJ93" s="149">
        <f>SUM(AJ63,AJ64)-SUM(AJ81)</f>
        <v>-5014.0</v>
      </c>
      <c r="AK93" s="149">
        <f>SUM(AK63,AK64)-SUM(AK81)</f>
        <v>-5014.0</v>
      </c>
      <c r="AL93" s="149">
        <f>SUM(AL63,AL64)-SUM(AL81)</f>
        <v>-5014.0</v>
      </c>
      <c r="AM93" s="149">
        <f>SUM(AM63,AM64)-SUM(AM81)</f>
        <v>-5014.0</v>
      </c>
      <c r="AN93" s="149">
        <f>SUM(AN63,AN64)-SUM(AN81)</f>
        <v>-5014.0</v>
      </c>
    </row>
    <row r="94" ht="15.75" customHeight="1" s="185" thickBot="1">
      <c r="C94" s="150" t="inlineStr">
        <is>
          <t>Totaler Cash-Flow</t>
        </is>
      </c>
      <c r="D94" s="151" t="n"/>
      <c r="E94" s="152">
        <f>SUM(E91:E93)</f>
        <v>209676.0</v>
      </c>
      <c r="F94" s="152">
        <f>SUM(F91:F93)</f>
        <v>4186.0</v>
      </c>
      <c r="G94" s="152">
        <f>SUM(G91:G93)</f>
        <v>-30506.0</v>
      </c>
      <c r="H94" s="152">
        <f>SUM(H91:H93)</f>
        <v>-32042.0</v>
      </c>
      <c r="I94" s="152">
        <f>SUM(I91:I93)</f>
        <v>-25185.0</v>
      </c>
      <c r="J94" s="152">
        <f>SUM(J91:J93)</f>
        <v>-7033.96208333333</v>
      </c>
      <c r="K94" s="152">
        <f>SUM(K91:K93)</f>
        <v>-17178.4720833333</v>
      </c>
      <c r="L94" s="152">
        <f>SUM(L91:L93)</f>
        <v>-17178.4720833333</v>
      </c>
      <c r="M94" s="152">
        <f>SUM(M91:M93)</f>
        <v>-13073.9720833333</v>
      </c>
      <c r="N94" s="152">
        <f>SUM(N91:N93)</f>
        <v>-24878.4820833333</v>
      </c>
      <c r="O94" s="152">
        <f>SUM(O91:O93)</f>
        <v>-14832.9820833333</v>
      </c>
      <c r="P94" s="152">
        <f>SUM(P91:P93)</f>
        <v>-13475.4920833333</v>
      </c>
      <c r="Q94" s="152">
        <f>SUM(Q91:Q93)</f>
        <v>176920.507916667</v>
      </c>
      <c r="R94" s="152">
        <f>SUM(R91:R93)</f>
        <v>-19487.0020833333</v>
      </c>
      <c r="S94" s="152">
        <f>SUM(S91:S93)</f>
        <v>-17924.5120833333</v>
      </c>
      <c r="T94" s="152">
        <f>SUM(T91:T93)</f>
        <v>-25683.0220833333</v>
      </c>
      <c r="U94" s="152">
        <f>SUM(U91:U93)</f>
        <v>-23183.0220833333</v>
      </c>
      <c r="V94" s="152">
        <f>SUM(V91:V93)</f>
        <v>-11446.2084833333</v>
      </c>
      <c r="W94" s="152">
        <f>SUM(W91:W93)</f>
        <v>-14945.9187833333</v>
      </c>
      <c r="X94" s="152">
        <f>SUM(X91:X93)</f>
        <v>-6798.89908333332</v>
      </c>
      <c r="Y94" s="152">
        <f>SUM(Y91:Y93)</f>
        <v>-2429.46408333333</v>
      </c>
      <c r="Z94" s="152">
        <f>SUM(Z91:Z93)</f>
        <v>-5651.44438333334</v>
      </c>
      <c r="AA94" s="152">
        <f>SUM(AA91:AA93)</f>
        <v>2686.57531666667</v>
      </c>
      <c r="AB94" s="152">
        <f>SUM(AB91:AB93)</f>
        <v>7113.79031666667</v>
      </c>
      <c r="AC94" s="152">
        <f>SUM(AC91:AC93)</f>
        <v>-2862.91998333336</v>
      </c>
      <c r="AD94" s="152">
        <f>SUM(AD91:AD93)</f>
        <v>5261.91971666666</v>
      </c>
      <c r="AE94" s="152">
        <f>SUM(AE91:AE93)</f>
        <v>9924.26471666666</v>
      </c>
      <c r="AF94" s="152">
        <f>SUM(AF91:AF93)</f>
        <v>-3768.71558333334</v>
      </c>
      <c r="AG94" s="152">
        <f>SUM(AG91:AG93)</f>
        <v>5682.44941666667</v>
      </c>
      <c r="AH94" s="152">
        <f>SUM(AH91:AH93)</f>
        <v>19385.568417</v>
      </c>
      <c r="AI94" s="152">
        <f>SUM(AI91:AI93)</f>
        <v>1961.89675800002</v>
      </c>
      <c r="AJ94" s="152">
        <f>SUM(AJ91:AJ93)</f>
        <v>25711.37544</v>
      </c>
      <c r="AK94" s="152">
        <f>SUM(AK91:AK93)</f>
        <v>37460.854122</v>
      </c>
      <c r="AL94" s="152">
        <f>SUM(AL91:AL93)</f>
        <v>47823.182463</v>
      </c>
      <c r="AM94" s="152">
        <f>SUM(AM91:AM93)</f>
        <v>59501.843045</v>
      </c>
      <c r="AN94" s="152">
        <f>SUM(AN91:AN93)</f>
        <v>69875.411386</v>
      </c>
    </row>
    <row r="95" ht="15.75" customHeight="1" s="185" thickBot="1"/>
    <row r="96" ht="15.75" customHeight="1" s="185" thickTop="1">
      <c r="C96" s="153" t="inlineStr">
        <is>
          <t>Kapitalfluss mit Pre Seed</t>
        </is>
      </c>
      <c r="D96" s="154" t="n"/>
      <c r="E96" s="155">
        <f>E72-E89</f>
        <v>209676.0</v>
      </c>
      <c r="F96" s="156">
        <f>F72-F89</f>
        <v>4186.0</v>
      </c>
      <c r="G96" s="156">
        <f>G72-G89</f>
        <v>-30506.0</v>
      </c>
      <c r="H96" s="156">
        <f>H72-H89</f>
        <v>-32042.0</v>
      </c>
      <c r="I96" s="156">
        <f>I72-I89</f>
        <v>-25185.0</v>
      </c>
      <c r="J96" s="156">
        <f>J72-J89</f>
        <v>-7033.96208333333</v>
      </c>
      <c r="K96" s="156">
        <f>K72-K89</f>
        <v>-17178.4720833333</v>
      </c>
      <c r="L96" s="156">
        <f>L72-L89</f>
        <v>-17178.4720833333</v>
      </c>
      <c r="M96" s="156">
        <f>M72-M89</f>
        <v>-13073.9720833333</v>
      </c>
      <c r="N96" s="156">
        <f>N72-N89</f>
        <v>-24878.4820833333</v>
      </c>
      <c r="O96" s="156">
        <f>O72-O89</f>
        <v>-14832.9820833333</v>
      </c>
      <c r="P96" s="156">
        <f>P72-P89</f>
        <v>-13475.4920833333</v>
      </c>
      <c r="Q96" s="156">
        <f>Q72-Q89</f>
        <v>176920.507916667</v>
      </c>
      <c r="R96" s="156">
        <f>R72-R89</f>
        <v>-19487.0020833333</v>
      </c>
      <c r="S96" s="156">
        <f>S72-S89</f>
        <v>-17924.5120833333</v>
      </c>
      <c r="T96" s="156">
        <f>T72-T89</f>
        <v>-25683.0220833333</v>
      </c>
      <c r="U96" s="156">
        <f>U72-U89</f>
        <v>-23183.0220833333</v>
      </c>
      <c r="V96" s="156">
        <f>V72-V89</f>
        <v>-11446.2084833333</v>
      </c>
      <c r="W96" s="156">
        <f>W72-W89</f>
        <v>-14945.9187833333</v>
      </c>
      <c r="X96" s="156">
        <f>X72-X89</f>
        <v>-6798.89908333332</v>
      </c>
      <c r="Y96" s="156">
        <f>Y72-Y89</f>
        <v>-2429.46408333333</v>
      </c>
      <c r="Z96" s="156">
        <f>Z72-Z89</f>
        <v>-5651.44438333334</v>
      </c>
      <c r="AA96" s="156">
        <f>AA72-AA89</f>
        <v>2686.57531666667</v>
      </c>
      <c r="AB96" s="156">
        <f>AB72-AB89</f>
        <v>7113.79031666667</v>
      </c>
      <c r="AC96" s="156">
        <f>AC72-AC89</f>
        <v>-2862.91998333336</v>
      </c>
      <c r="AD96" s="156">
        <f>AD72-AD89</f>
        <v>5261.91971666666</v>
      </c>
      <c r="AE96" s="156">
        <f>AE72-AE89</f>
        <v>9924.26471666666</v>
      </c>
      <c r="AF96" s="156">
        <f>AF72-AF89</f>
        <v>-3768.71558333334</v>
      </c>
      <c r="AG96" s="156">
        <f>AG72-AG89</f>
        <v>5682.44941666667</v>
      </c>
      <c r="AH96" s="156">
        <f>AH72-AH89</f>
        <v>19385.568417</v>
      </c>
      <c r="AI96" s="156">
        <f>AI72-AI89</f>
        <v>1961.89675800002</v>
      </c>
      <c r="AJ96" s="156">
        <f>AJ72-AJ89</f>
        <v>25711.37544</v>
      </c>
      <c r="AK96" s="156">
        <f>AK72-AK89</f>
        <v>37460.854122</v>
      </c>
      <c r="AL96" s="156">
        <f>AL72-AL89</f>
        <v>47823.182463</v>
      </c>
      <c r="AM96" s="156">
        <f>AM72-AM89</f>
        <v>59501.843045</v>
      </c>
      <c r="AN96" s="156">
        <f>AN72-AN89</f>
        <v>69875.411386</v>
      </c>
    </row>
    <row r="97">
      <c r="C97" s="157" t="inlineStr">
        <is>
          <t>Kontostand am Ende der Periode</t>
        </is>
      </c>
      <c r="D97" s="158" t="n"/>
      <c r="E97" s="159">
        <f>E55+E96</f>
        <v>209676.0</v>
      </c>
      <c r="F97" s="159">
        <f>F55+F96</f>
        <v>213862.0</v>
      </c>
      <c r="G97" s="159">
        <f>G55+G96</f>
        <v>183356.0</v>
      </c>
      <c r="H97" s="159">
        <f>H55+H96</f>
        <v>151314.0</v>
      </c>
      <c r="I97" s="159">
        <f>I55+I96</f>
        <v>126129.0</v>
      </c>
      <c r="J97" s="159">
        <f>J55+J96</f>
        <v>119095.037916667</v>
      </c>
      <c r="K97" s="159">
        <f>K55+K96</f>
        <v>101916.565833333</v>
      </c>
      <c r="L97" s="159">
        <f>L55+L96</f>
        <v>84738.09375</v>
      </c>
      <c r="M97" s="159">
        <f>M55+M96</f>
        <v>71664.1216666667</v>
      </c>
      <c r="N97" s="159">
        <f>N55+N96</f>
        <v>46785.6395833333</v>
      </c>
      <c r="O97" s="159">
        <f>O55+O96</f>
        <v>31952.6575</v>
      </c>
      <c r="P97" s="159">
        <f>P55+P96</f>
        <v>18477.1654166667</v>
      </c>
      <c r="Q97" s="159">
        <f>Q55+Q96</f>
        <v>195397.673333333</v>
      </c>
      <c r="R97" s="159">
        <f>R55+R96</f>
        <v>175910.67125</v>
      </c>
      <c r="S97" s="159">
        <f>S55+S96</f>
        <v>157986.159166667</v>
      </c>
      <c r="T97" s="159">
        <f>T55+T96</f>
        <v>132303.137083333</v>
      </c>
      <c r="U97" s="159">
        <f>U55+U96</f>
        <v>109120.115</v>
      </c>
      <c r="V97" s="159">
        <f>V55+V96</f>
        <v>97673.9065166667</v>
      </c>
      <c r="W97" s="159">
        <f>W55+W96</f>
        <v>82727.9877333334</v>
      </c>
      <c r="X97" s="159">
        <f>X55+X96</f>
        <v>75929.0886500001</v>
      </c>
      <c r="Y97" s="159">
        <f>Y55+Y96</f>
        <v>73499.6245666668</v>
      </c>
      <c r="Z97" s="159">
        <f>Z55+Z96</f>
        <v>67848.1801833334</v>
      </c>
      <c r="AA97" s="159">
        <f>AA55+AA96</f>
        <v>70534.7555000001</v>
      </c>
      <c r="AB97" s="159">
        <f>AB55+AB96</f>
        <v>77648.5458166668</v>
      </c>
      <c r="AC97" s="159">
        <f>AC55+AC96</f>
        <v>74785.6258333334</v>
      </c>
      <c r="AD97" s="159">
        <f>AD55+AD96</f>
        <v>80047.5455500001</v>
      </c>
      <c r="AE97" s="159">
        <f>AE55+AE96</f>
        <v>89971.8102666667</v>
      </c>
      <c r="AF97" s="159">
        <f>AF55+AF96</f>
        <v>86203.0946833334</v>
      </c>
      <c r="AG97" s="159">
        <f>AG55+AG96</f>
        <v>91885.5441</v>
      </c>
      <c r="AH97" s="159">
        <f>AH55+AH96</f>
        <v>111271.112517</v>
      </c>
      <c r="AI97" s="159">
        <f>AI55+AI96</f>
        <v>113233.009275</v>
      </c>
      <c r="AJ97" s="159">
        <f>AJ55+AJ96</f>
        <v>138944.384715</v>
      </c>
      <c r="AK97" s="159">
        <f>AK55+AK96</f>
        <v>176405.238837</v>
      </c>
      <c r="AL97" s="159">
        <f>AL55+AL96</f>
        <v>224228.4213</v>
      </c>
      <c r="AM97" s="159">
        <f>AM55+AM96</f>
        <v>283730.264345</v>
      </c>
      <c r="AN97" s="159">
        <f>AN55+AN96</f>
        <v>353605.675731</v>
      </c>
    </row>
    <row r="98">
      <c r="C98" s="160" t="inlineStr">
        <is>
          <t>Kapitalfluss ohne Pre-Seed</t>
        </is>
      </c>
      <c r="D98" s="160" t="n"/>
      <c r="E98" s="161">
        <f>(SUM(E59:E64)-E65-E66)-((SUM(E75:E81))-E82)</f>
        <v>9676.0</v>
      </c>
      <c r="F98" s="161">
        <f>(SUM(F59:F64)-F65-F66)-((SUM(F75:F81))-F82)</f>
        <v>4186.0</v>
      </c>
      <c r="G98" s="161">
        <f>(SUM(G59:G64)-G65-G66)-((SUM(G75:G81))-G82)</f>
        <v>-30506.0</v>
      </c>
      <c r="H98" s="161">
        <f>(SUM(H59:H64)-H65-H66)-((SUM(H75:H81))-H82)</f>
        <v>-32042.0</v>
      </c>
      <c r="I98" s="161">
        <f>(SUM(I59:I64)-I65-I66)-((SUM(I75:I81))-I82)</f>
        <v>-25185.0</v>
      </c>
      <c r="J98" s="161">
        <f>(SUM(J59:J64)-J65-J66)-((SUM(J75:J81))-J82)</f>
        <v>-7033.96208333333</v>
      </c>
      <c r="K98" s="161">
        <f>(SUM(K59:K64)-K65-K66)-((SUM(K75:K81))-K82)</f>
        <v>-17178.4720833333</v>
      </c>
      <c r="L98" s="161">
        <f>(SUM(L59:L64)-L65-L66)-((SUM(L75:L81))-L82)</f>
        <v>-17178.4720833333</v>
      </c>
      <c r="M98" s="161">
        <f>(SUM(M59:M64)-M65-M66)-((SUM(M75:M81))-M82)</f>
        <v>-13073.9720833333</v>
      </c>
      <c r="N98" s="161">
        <f>(SUM(N59:N64)-N65-N66)-((SUM(N75:N81))-N82)</f>
        <v>-24878.4820833333</v>
      </c>
      <c r="O98" s="161">
        <f>(SUM(O59:O64)-O65-O66)-((SUM(O75:O81))-O82)</f>
        <v>-14832.9820833333</v>
      </c>
      <c r="P98" s="161">
        <f>(SUM(P59:P64)-P65-P66)-((SUM(P75:P81))-P82)</f>
        <v>-13475.4920833333</v>
      </c>
      <c r="Q98" s="161">
        <f>(SUM(Q59:Q64)-Q65-Q66)-((SUM(Q75:Q81))-Q82)</f>
        <v>-23079.4920833333</v>
      </c>
      <c r="R98" s="161">
        <f>(SUM(R59:R64)-R65-R66)-((SUM(R75:R81))-R82)</f>
        <v>-19487.0020833333</v>
      </c>
      <c r="S98" s="161">
        <f>(SUM(S59:S64)-S65-S66)-((SUM(S75:S81))-S82)</f>
        <v>-17924.5120833333</v>
      </c>
      <c r="T98" s="161">
        <f>(SUM(T59:T64)-T65-T66)-((SUM(T75:T81))-T82)</f>
        <v>-25683.0220833333</v>
      </c>
      <c r="U98" s="161">
        <f>(SUM(U59:U64)-U65-U66)-((SUM(U75:U81))-U82)</f>
        <v>-23183.0220833333</v>
      </c>
      <c r="V98" s="161">
        <f>(SUM(V59:V64)-V65-V66)-((SUM(V75:V81))-V82)</f>
        <v>-11446.2084833333</v>
      </c>
      <c r="W98" s="161">
        <f>(SUM(W59:W64)-W65-W66)-((SUM(W75:W81))-W82)</f>
        <v>-14945.9187833333</v>
      </c>
      <c r="X98" s="161">
        <f>(SUM(X59:X64)-X65-X66)-((SUM(X75:X81))-X82)</f>
        <v>-6798.89908333332</v>
      </c>
      <c r="Y98" s="161">
        <f>(SUM(Y59:Y64)-Y65-Y66)-((SUM(Y75:Y81))-Y82)</f>
        <v>-2429.46408333333</v>
      </c>
      <c r="Z98" s="161">
        <f>(SUM(Z59:Z64)-Z65-Z66)-((SUM(Z75:Z81))-Z82)</f>
        <v>-5651.44438333334</v>
      </c>
      <c r="AA98" s="161">
        <f>(SUM(AA59:AA64)-AA65-AA66)-((SUM(AA75:AA81))-AA82)</f>
        <v>2686.57531666667</v>
      </c>
      <c r="AB98" s="161">
        <f>(SUM(AB59:AB64)-AB65-AB66)-((SUM(AB75:AB81))-AB82)</f>
        <v>7113.79031666667</v>
      </c>
      <c r="AC98" s="161">
        <f>(SUM(AC59:AC64)-AC65-AC66)-((SUM(AC75:AC81))-AC82)</f>
        <v>2151.08001666665</v>
      </c>
      <c r="AD98" s="161">
        <f>(SUM(AD59:AD64)-AD65-AD66)-((SUM(AD75:AD81))-AD82)</f>
        <v>10275.9197166667</v>
      </c>
      <c r="AE98" s="161">
        <f>(SUM(AE59:AE64)-AE65-AE66)-((SUM(AE75:AE81))-AE82)</f>
        <v>14938.2647166667</v>
      </c>
      <c r="AF98" s="161">
        <f>(SUM(AF59:AF64)-AF65-AF66)-((SUM(AF75:AF81))-AF82)</f>
        <v>1245.28441666666</v>
      </c>
      <c r="AG98" s="161">
        <f>(SUM(AG59:AG64)-AG65-AG66)-((SUM(AG75:AG81))-AG82)</f>
        <v>10696.4494166667</v>
      </c>
      <c r="AH98" s="161">
        <f>(SUM(AH59:AH64)-AH65-AH66)-((SUM(AH75:AH81))-AH82)</f>
        <v>24399.568417</v>
      </c>
      <c r="AI98" s="161">
        <f>(SUM(AI59:AI64)-AI65-AI66)-((SUM(AI75:AI81))-AI82)</f>
        <v>6975.89675800002</v>
      </c>
      <c r="AJ98" s="161">
        <f>(SUM(AJ59:AJ64)-AJ65-AJ66)-((SUM(AJ75:AJ81))-AJ82)</f>
        <v>30725.37544</v>
      </c>
      <c r="AK98" s="161">
        <f>(SUM(AK59:AK64)-AK65-AK66)-((SUM(AK75:AK81))-AK82)</f>
        <v>42474.854122</v>
      </c>
      <c r="AL98" s="161">
        <f>(SUM(AL59:AL64)-AL65-AL66)-((SUM(AL75:AL81))-AL82)</f>
        <v>52837.182463</v>
      </c>
      <c r="AM98" s="161">
        <f>(SUM(AM59:AM64)-AM65-AM66)-((SUM(AM75:AM81))-AM82)</f>
        <v>64515.843045</v>
      </c>
      <c r="AN98" s="161">
        <f>(SUM(AN59:AN64)-AN65-AN66)-((SUM(AN75:AN81))-AN82)</f>
        <v>74889.411386</v>
      </c>
    </row>
    <row r="99">
      <c r="C99" s="160" t="inlineStr">
        <is>
          <t>Kontostand am Ende ohne Pre-Seed</t>
        </is>
      </c>
      <c r="D99" s="160" t="n"/>
      <c r="E99" s="161">
        <f>E55+E98</f>
        <v>9676.0</v>
      </c>
      <c r="F99" s="161">
        <f>F56+F98</f>
        <v>13862.0</v>
      </c>
      <c r="G99" s="161">
        <f>G56+G98</f>
        <v>-16644.0</v>
      </c>
      <c r="H99" s="161">
        <f>H56+H98</f>
        <v>-48686.0</v>
      </c>
      <c r="I99" s="161">
        <f>I56+I98</f>
        <v>-73871.0</v>
      </c>
      <c r="J99" s="161">
        <f>J56+J98</f>
        <v>-80904.9620833333</v>
      </c>
      <c r="K99" s="161">
        <f>K56+K98</f>
        <v>-98083.4341666667</v>
      </c>
      <c r="L99" s="161">
        <f>L56+L98</f>
        <v>-115261.90625</v>
      </c>
      <c r="M99" s="161">
        <f>M56+M98</f>
        <v>-128335.878333333</v>
      </c>
      <c r="N99" s="161">
        <f>N56+N98</f>
        <v>-153214.360416667</v>
      </c>
      <c r="O99" s="161">
        <f>O56+O98</f>
        <v>-168047.3425</v>
      </c>
      <c r="P99" s="161">
        <f>P56+P98</f>
        <v>-181522.834583333</v>
      </c>
      <c r="Q99" s="161">
        <f>Q56+Q98</f>
        <v>-204602.326666667</v>
      </c>
      <c r="R99" s="161">
        <f>R56+R98</f>
        <v>-224089.32875</v>
      </c>
      <c r="S99" s="161">
        <f>S56+S98</f>
        <v>-242013.840833333</v>
      </c>
      <c r="T99" s="161">
        <f>T56+T98</f>
        <v>-267696.862916667</v>
      </c>
      <c r="U99" s="161">
        <f>U56+U98</f>
        <v>-290879.885</v>
      </c>
      <c r="V99" s="161">
        <f>V56+V98</f>
        <v>-302326.093483333</v>
      </c>
      <c r="W99" s="161">
        <f>W56+W98</f>
        <v>-317272.012266667</v>
      </c>
      <c r="X99" s="161">
        <f>X56+X98</f>
        <v>-324070.91135</v>
      </c>
      <c r="Y99" s="161">
        <f>Y56+Y98</f>
        <v>-326500.375433333</v>
      </c>
      <c r="Z99" s="161">
        <f>Z56+Z98</f>
        <v>-332151.819816667</v>
      </c>
      <c r="AA99" s="161">
        <f>AA56+AA98</f>
        <v>-329465.2445</v>
      </c>
      <c r="AB99" s="161">
        <f>AB56+AB98</f>
        <v>-322351.454183333</v>
      </c>
      <c r="AC99" s="161">
        <f>AC56+AC98</f>
        <v>-320200.374166667</v>
      </c>
      <c r="AD99" s="161">
        <f>AD56+AD98</f>
        <v>-309924.45445</v>
      </c>
      <c r="AE99" s="161">
        <f>AE56+AE98</f>
        <v>-294986.189733333</v>
      </c>
      <c r="AF99" s="161">
        <f>AF56+AF98</f>
        <v>-293740.905316667</v>
      </c>
      <c r="AG99" s="161">
        <f>AG56+AG98</f>
        <v>-283044.4559</v>
      </c>
      <c r="AH99" s="161">
        <f>AH56+AH98</f>
        <v>-258644.887483</v>
      </c>
      <c r="AI99" s="161">
        <f>AI56+AI98</f>
        <v>-251668.990725</v>
      </c>
      <c r="AJ99" s="161">
        <f>AJ56+AJ98</f>
        <v>-220943.615285</v>
      </c>
      <c r="AK99" s="161">
        <f>AK56+AK98</f>
        <v>-178468.761163</v>
      </c>
      <c r="AL99" s="161">
        <f>AL56+AL98</f>
        <v>-125631.5787</v>
      </c>
      <c r="AM99" s="161">
        <f>AM56+AM98</f>
        <v>-61115.7356549999</v>
      </c>
      <c r="AN99" s="161">
        <f>AN56+AN98</f>
        <v>13773.6757310002</v>
      </c>
    </row>
    <row r="101">
      <c r="C101" s="186" t="inlineStr">
        <is>
          <t>Liquiditätsbedarf ohne Pre-Seed</t>
        </is>
      </c>
      <c r="D101" s="195" t="n"/>
      <c r="E101" s="162">
        <f>MIN(E99:AN99)</f>
        <v>-332151.819816667</v>
      </c>
    </row>
    <row r="102">
      <c r="C102" s="184" t="inlineStr">
        <is>
          <t>Liquiditätsbedarf mit Pre-Seed</t>
        </is>
      </c>
      <c r="D102" s="196" t="n"/>
      <c r="E102" s="162">
        <f>MIN(E97:AN97)</f>
        <v>18477.1654166667</v>
      </c>
    </row>
    <row r="104" ht="15.75" customHeight="1" s="185" thickBot="1"/>
    <row r="105">
      <c r="C105" s="163" t="inlineStr">
        <is>
          <t>Kontokorrent-Linien</t>
        </is>
      </c>
      <c r="D105" s="164" t="n"/>
    </row>
    <row r="106" ht="26.25" customHeight="1" s="185">
      <c r="C106" s="165" t="inlineStr">
        <is>
          <t>(Wird bei der Berechnung nicht berücksichtigt - hier nur zur Information)</t>
        </is>
      </c>
      <c r="D106" s="166" t="n"/>
    </row>
    <row r="107">
      <c r="C107" s="167" t="inlineStr">
        <is>
          <t>Institut</t>
        </is>
      </c>
      <c r="D107" s="168" t="inlineStr">
        <is>
          <t>Betrag d. KK-Line</t>
        </is>
      </c>
    </row>
    <row r="108">
      <c r="C108" s="11" t="n"/>
      <c r="D108" s="4" t="n"/>
    </row>
    <row r="109">
      <c r="C109" s="11" t="n"/>
      <c r="D109" s="4" t="n"/>
    </row>
    <row r="110">
      <c r="C110" s="11" t="n"/>
      <c r="D110" s="4" t="n"/>
    </row>
    <row r="111">
      <c r="C111" s="11" t="n"/>
      <c r="D111" s="4" t="n"/>
    </row>
    <row r="112" ht="15.75" customHeight="1" s="185" thickBot="1">
      <c r="C112" s="12" t="n"/>
      <c r="D112" s="5" t="n"/>
    </row>
    <row r="149">
      <c r="D149" s="169" t="n"/>
    </row>
    <row r="150"/>
  </sheetData>
  <sheetProtection selectLockedCells="0" selectUnlockedCells="0" sheet="1" objects="1" insertRows="1" insertHyperlinks="1" autoFilter="1" scenarios="1" formatColumns="1" deleteColumns="1" insertColumns="1" pivotTables="1" deleteRows="1" formatCells="1" formatRows="1" sort="1"/>
  <mergeCells count="7">
    <mergeCell ref="B10:D10"/>
    <mergeCell ref="C101:D101"/>
    <mergeCell ref="B1:D1"/>
    <mergeCell ref="C40:D40"/>
    <mergeCell ref="B43:D43"/>
    <mergeCell ref="C102:D102"/>
    <mergeCell ref="H43:J43"/>
  </mergeCells>
  <dataValidations count="2">
    <dataValidation sqref="E49:E50" showDropDown="0" showInputMessage="1" showErrorMessage="1" allowBlank="1" type="list">
      <formula1>"0,1,2,3,4,5,6,7,8,9,10,11,12"</formula1>
    </dataValidation>
    <dataValidation sqref="E51" showDropDown="0" showInputMessage="1" showErrorMessage="1" allowBlank="1" type="list">
      <formula1>"1,2,3,4,5,6,7,8,9,10,11,12"</formula1>
    </dataValidation>
  </dataValidations>
  <pageMargins left="0.7" right="0.7" top="0.787401575" bottom="0.787401575" header="0.3" footer="0.3"/>
  <pageSetup orientation="landscape" paperSize="9" scale="46"/>
  <rowBreaks count="2" manualBreakCount="2">
    <brk id="42" min="0" max="16383" man="1"/>
    <brk id="103" min="0" max="16383" man="1"/>
  </rowBreaks>
  <colBreaks count="2" manualBreakCount="2">
    <brk id="16" min="0" max="1048575" man="1"/>
    <brk id="28" min="0" max="1048575" man="1"/>
  </colBreaks>
  <drawing xmlns:r="http://schemas.openxmlformats.org/officeDocument/2006/relationships" r:id="rId1"/>
</worksheet>
</file>

<file path=xl/worksheets/sheet4.xml><?xml version="1.0" encoding="utf-8"?>
<worksheet xmlns="http://schemas.openxmlformats.org/spreadsheetml/2006/main">
  <sheetPr>
    <outlinePr summaryBelow="1" summaryRight="1"/>
    <pageSetUpPr/>
  </sheetPr>
  <dimension ref="A1:M453"/>
  <sheetViews>
    <sheetView view="pageBreakPreview" zoomScaleNormal="70" zoomScaleSheetLayoutView="100" workbookViewId="0">
      <selection activeCell="I3" sqref="I3:J3"/>
    </sheetView>
  </sheetViews>
  <sheetFormatPr baseColWidth="10" defaultRowHeight="15"/>
  <cols>
    <col width="62.140625" customWidth="1" style="19" min="1" max="1"/>
    <col width="26.7109375" customWidth="1" style="48" min="2" max="2"/>
    <col width="10.5703125" customWidth="1" style="48" min="3" max="3"/>
    <col width="10.5703125" bestFit="1" customWidth="1" style="34" min="4" max="4"/>
    <col width="64.28515625" customWidth="1" style="19" min="5" max="5"/>
    <col width="26.7109375" customWidth="1" style="19" min="6" max="6"/>
    <col width="10.5703125" customWidth="1" style="48" min="7" max="7"/>
    <col width="10.5703125" bestFit="1" customWidth="1" style="34" min="8" max="8"/>
    <col width="13.7109375" customWidth="1" style="19" min="9" max="9"/>
    <col width="58.42578125" customWidth="1" style="19" min="10" max="10"/>
    <col width="26.7109375" customWidth="1" style="19" min="11" max="11"/>
    <col width="10.5703125" customWidth="1" style="48" min="12" max="12"/>
    <col width="10.5703125" bestFit="1" customWidth="1" style="48" min="13" max="13"/>
    <col width="11.42578125" customWidth="1" style="19" min="14" max="16384"/>
  </cols>
  <sheetData>
    <row r="1" ht="45" customHeight="1" s="185">
      <c r="A1" s="192" t="inlineStr">
        <is>
          <t>Anhang zu Erträge und Aufwendungen</t>
        </is>
      </c>
      <c r="B1" s="19" t="n"/>
      <c r="E1" s="191" t="n"/>
      <c r="L1" s="191" t="n"/>
      <c r="M1" s="191" t="n"/>
    </row>
    <row r="2" ht="30" customHeight="1" s="185" thickBot="1">
      <c r="A2" s="29" t="inlineStr">
        <is>
          <t>1Sonstige betriebliche Erträge</t>
        </is>
      </c>
      <c r="D2" s="31" t="n"/>
      <c r="E2" s="29" t="inlineStr">
        <is>
          <t>2Sonstige betriebliche Aufwendungen</t>
        </is>
      </c>
      <c r="H2" s="31" t="n"/>
      <c r="I2" s="189" t="inlineStr">
        <is>
          <t>3Außerordentliche Erträge/Aufwendungen</t>
        </is>
      </c>
      <c r="J2" s="197" t="n"/>
    </row>
    <row r="3" ht="51.75" customHeight="1" s="185" thickTop="1">
      <c r="A3" s="165" t="inlineStr">
        <is>
          <t>Sonstige Erträge sind Erträge die regelmäßig auftreten, jedoch nicht typisch für das Unternehmen sind.
z.B. Buchgewinne aus Verkauf von Anlagevermögen, Erträge aus Vermietung und Verpachtung</t>
        </is>
      </c>
      <c r="B3" s="61" t="n"/>
      <c r="C3" s="61" t="n"/>
      <c r="D3" s="32" t="n"/>
      <c r="E3" s="28" t="inlineStr">
        <is>
          <t>Betriebliche Aufwendungen aus gewöhnlicher Geschäftstätigkeit, die keinem weiteren Posten zugeordnet werden können.
z.B. Leasing-, Miet- und Pachtaufwendungen, Rechts- und Beratungskosten, Beiträge und Gebühren, Versicherungsbeiträge; Rückstellungen</t>
        </is>
      </c>
      <c r="F3" s="61" t="n"/>
      <c r="G3" s="61" t="n"/>
      <c r="H3" s="32" t="n"/>
      <c r="I3" s="190" t="inlineStr">
        <is>
          <t>Erträge und Aufwendungen die außerhalb der gewöhnlichen Geschäftstätigkeit anfallen und ungewöhnlich in ihrer Art sind.
Fallen bei unregelmäßigen und untypischen Geschäftsvorfällen an</t>
        </is>
      </c>
      <c r="K3" s="61" t="n"/>
      <c r="L3" s="61" t="n"/>
      <c r="M3" s="61" t="n"/>
    </row>
    <row r="4" s="185">
      <c r="A4" s="167" t="inlineStr">
        <is>
          <t>Beschreibung des Ertrags</t>
        </is>
      </c>
      <c r="B4" s="50" t="inlineStr">
        <is>
          <t>Betrag (monatlich)</t>
        </is>
      </c>
      <c r="C4" s="50" t="inlineStr">
        <is>
          <t>Monat von</t>
        </is>
      </c>
      <c r="D4" s="33" t="inlineStr">
        <is>
          <t>Monat bis</t>
        </is>
      </c>
      <c r="E4" s="47" t="inlineStr">
        <is>
          <t>Beschreibung des Aufwands</t>
        </is>
      </c>
      <c r="F4" s="47" t="inlineStr">
        <is>
          <t>Betrag (monatlich)</t>
        </is>
      </c>
      <c r="G4" s="47" t="inlineStr">
        <is>
          <t>Monat von</t>
        </is>
      </c>
      <c r="H4" s="51" t="inlineStr">
        <is>
          <t>Monat bis</t>
        </is>
      </c>
      <c r="I4" s="54" t="inlineStr">
        <is>
          <t>Art</t>
        </is>
      </c>
      <c r="J4" s="47" t="inlineStr">
        <is>
          <t>Beschreibung</t>
        </is>
      </c>
      <c r="K4" s="47" t="inlineStr">
        <is>
          <t>Betrag (monatlich)</t>
        </is>
      </c>
      <c r="L4" s="47" t="inlineStr">
        <is>
          <t>Monat von</t>
        </is>
      </c>
      <c r="M4" s="16" t="inlineStr">
        <is>
          <t>Monat bis</t>
        </is>
      </c>
    </row>
    <row r="5">
      <c r="A5" s="14" t="n"/>
      <c r="B5" s="49" t="n"/>
      <c r="C5" s="174" t="n"/>
      <c r="D5" s="173" t="n"/>
      <c r="E5" s="20" t="inlineStr">
        <is>
          <t>Channel-Partner Provision (Bechtle/Cancom, 25 % des Channel-Umsatzes)</t>
        </is>
      </c>
      <c r="F5" s="198" t="n">
        <v>18864</v>
      </c>
      <c r="G5" s="176" t="n">
        <v>46235</v>
      </c>
      <c r="H5" s="173" t="n">
        <v>47300</v>
      </c>
      <c r="I5" s="19" t="n"/>
      <c r="J5" s="20" t="n"/>
      <c r="K5" s="52" t="n"/>
      <c r="L5" s="176" t="n"/>
      <c r="M5" s="174" t="n"/>
    </row>
    <row r="6">
      <c r="A6" s="20" t="n"/>
      <c r="C6" s="176" t="n"/>
      <c r="D6" s="175" t="n"/>
      <c r="E6" s="20" t="inlineStr">
        <is>
          <t>Versicherungen (Haftpflicht, D&amp;O, E&amp;O, Cyber, Key-Man u.a.)</t>
        </is>
      </c>
      <c r="F6" s="198" t="n">
        <v>1114</v>
      </c>
      <c r="G6" s="176" t="n">
        <v>46235</v>
      </c>
      <c r="H6" s="175" t="n">
        <v>47300</v>
      </c>
      <c r="I6" s="19" t="n"/>
      <c r="J6" s="20" t="n"/>
      <c r="K6" s="52" t="n"/>
      <c r="L6" s="176" t="n"/>
      <c r="M6" s="176" t="n"/>
    </row>
    <row r="7">
      <c r="A7" s="20" t="n"/>
      <c r="C7" s="176" t="n"/>
      <c r="D7" s="175" t="n"/>
      <c r="E7" s="20" t="inlineStr">
        <is>
          <t>Beiträge &amp; Gebühren (IHK, Rundfunk, BG, Bundesanzeiger, Bankgebühren)</t>
        </is>
      </c>
      <c r="F7" s="198" t="n">
        <v>370</v>
      </c>
      <c r="G7" s="176" t="n">
        <v>46266</v>
      </c>
      <c r="H7" s="175" t="n">
        <v>47300</v>
      </c>
      <c r="J7" s="20" t="n"/>
      <c r="K7" s="52" t="n"/>
      <c r="L7" s="176" t="n"/>
      <c r="M7" s="176" t="n"/>
    </row>
    <row r="8">
      <c r="A8" s="20" t="n"/>
      <c r="C8" s="176" t="n"/>
      <c r="D8" s="175" t="n"/>
      <c r="E8" s="20" t="inlineStr">
        <is>
          <t>Recht, Beratung &amp; Buchhaltung (inkl. Jahresabschluss)</t>
        </is>
      </c>
      <c r="F8" s="198" t="n">
        <v>485</v>
      </c>
      <c r="G8" s="176" t="n">
        <v>46235</v>
      </c>
      <c r="H8" s="175" t="n">
        <v>47300</v>
      </c>
      <c r="J8" s="20" t="n"/>
      <c r="K8" s="52" t="n"/>
      <c r="L8" s="176" t="n"/>
      <c r="M8" s="176" t="n"/>
    </row>
    <row r="9">
      <c r="A9" s="20" t="n"/>
      <c r="C9" s="176" t="n"/>
      <c r="D9" s="175" t="n"/>
      <c r="E9" s="20" t="inlineStr">
        <is>
          <t>Datenschutz, Zertifizierung &amp; Schutzrechte</t>
        </is>
      </c>
      <c r="F9" s="198" t="n">
        <v>1761</v>
      </c>
      <c r="G9" s="176" t="n">
        <v>46235</v>
      </c>
      <c r="H9" s="175" t="n">
        <v>47300</v>
      </c>
      <c r="J9" s="20" t="n"/>
      <c r="K9" s="52" t="n"/>
      <c r="L9" s="176" t="n"/>
      <c r="M9" s="176" t="n"/>
    </row>
    <row r="10">
      <c r="A10" s="19" t="n"/>
      <c r="C10" s="176" t="n"/>
      <c r="D10" s="175" t="n"/>
      <c r="E10" s="20" t="inlineStr">
        <is>
          <t>Fahrzeugkosten (Leasing, Kraftstoff, Steuer, Versicherung)</t>
        </is>
      </c>
      <c r="F10" s="198" t="n">
        <v>1473</v>
      </c>
      <c r="G10" s="176" t="n">
        <v>46327</v>
      </c>
      <c r="H10" s="175" t="n">
        <v>47300</v>
      </c>
      <c r="J10" s="20" t="n"/>
      <c r="K10" s="52" t="n"/>
      <c r="L10" s="176" t="n"/>
      <c r="M10" s="176" t="n"/>
    </row>
    <row r="11">
      <c r="C11" s="176" t="n"/>
      <c r="D11" s="175" t="n"/>
      <c r="E11" s="20" t="inlineStr">
        <is>
          <t>Büro, Miete &amp; Infrastruktur</t>
        </is>
      </c>
      <c r="F11" s="198" t="n">
        <v>2057</v>
      </c>
      <c r="G11" s="176" t="n">
        <v>46266</v>
      </c>
      <c r="H11" s="175" t="n">
        <v>47300</v>
      </c>
      <c r="J11" s="20" t="n"/>
      <c r="K11" s="52" t="n"/>
      <c r="L11" s="176" t="n"/>
      <c r="M11" s="176" t="n"/>
    </row>
    <row r="12">
      <c r="C12" s="176" t="n"/>
      <c r="D12" s="175" t="n"/>
      <c r="E12" s="20" t="inlineStr">
        <is>
          <t>IT-/KI-Tools</t>
        </is>
      </c>
      <c r="F12" s="198" t="n">
        <v>248</v>
      </c>
      <c r="G12" s="176" t="n">
        <v>46296</v>
      </c>
      <c r="H12" s="175" t="n">
        <v>47300</v>
      </c>
      <c r="J12" s="20" t="n"/>
      <c r="K12" s="52" t="n"/>
      <c r="L12" s="176" t="n"/>
      <c r="M12" s="176" t="n"/>
    </row>
    <row r="13">
      <c r="C13" s="176" t="n"/>
      <c r="D13" s="175" t="n"/>
      <c r="E13" s="20" t="inlineStr">
        <is>
          <t>Recruiting &amp; Weiterbildung</t>
        </is>
      </c>
      <c r="F13" s="198" t="n">
        <v>2089</v>
      </c>
      <c r="G13" s="176" t="n">
        <v>46235</v>
      </c>
      <c r="H13" s="175" t="n">
        <v>47300</v>
      </c>
      <c r="J13" s="20" t="n"/>
      <c r="K13" s="52" t="n"/>
      <c r="L13" s="176" t="n"/>
      <c r="M13" s="176" t="n"/>
    </row>
    <row r="14">
      <c r="C14" s="176" t="n"/>
      <c r="D14" s="175" t="n"/>
      <c r="E14" s="20" t="inlineStr">
        <is>
          <t>Reisekosten &amp; Bewirtung</t>
        </is>
      </c>
      <c r="F14" s="198" t="n">
        <v>3233</v>
      </c>
      <c r="G14" s="176" t="n">
        <v>46235</v>
      </c>
      <c r="H14" s="175" t="n">
        <v>47300</v>
      </c>
      <c r="J14" s="20" t="n"/>
      <c r="K14" s="52" t="n"/>
      <c r="L14" s="176" t="n"/>
      <c r="M14" s="176" t="n"/>
    </row>
    <row r="15">
      <c r="C15" s="176" t="n"/>
      <c r="D15" s="175" t="n"/>
      <c r="E15" s="20" t="n"/>
      <c r="F15" s="52" t="n"/>
      <c r="G15" s="176" t="n"/>
      <c r="H15" s="175" t="n"/>
      <c r="J15" s="20" t="n"/>
      <c r="K15" s="52" t="n"/>
      <c r="L15" s="176" t="n"/>
      <c r="M15" s="176" t="n"/>
    </row>
    <row r="16">
      <c r="C16" s="176" t="n"/>
      <c r="D16" s="175" t="n"/>
      <c r="E16" s="20" t="n"/>
      <c r="F16" s="52" t="n"/>
      <c r="G16" s="176" t="n"/>
      <c r="H16" s="175" t="n"/>
      <c r="J16" s="20" t="n"/>
      <c r="K16" s="52" t="n"/>
      <c r="L16" s="176" t="n"/>
      <c r="M16" s="176" t="n"/>
    </row>
    <row r="17">
      <c r="C17" s="176" t="n"/>
      <c r="D17" s="175" t="n"/>
      <c r="E17" s="20" t="inlineStr">
        <is>
          <t>Hinweis: Betrag = Ø pro Monat über den angegebenen Zeitraum; exakte Monatswerte siehe Tabellenblatt "Finanzplan".</t>
        </is>
      </c>
      <c r="F17" s="52" t="n"/>
      <c r="G17" s="176" t="n"/>
      <c r="H17" s="175" t="n"/>
      <c r="J17" s="20" t="n"/>
      <c r="K17" s="52" t="n"/>
      <c r="L17" s="176" t="n"/>
      <c r="M17" s="176" t="n"/>
    </row>
    <row r="18">
      <c r="C18" s="176" t="n"/>
      <c r="D18" s="175" t="n"/>
      <c r="E18" s="20" t="n"/>
      <c r="F18" s="52" t="n"/>
      <c r="G18" s="176" t="n"/>
      <c r="H18" s="175" t="n"/>
      <c r="J18" s="20" t="n"/>
      <c r="K18" s="52" t="n"/>
      <c r="L18" s="176" t="n"/>
      <c r="M18" s="176" t="n"/>
    </row>
    <row r="19">
      <c r="C19" s="176" t="n"/>
      <c r="D19" s="175" t="n"/>
      <c r="E19" s="20" t="n"/>
      <c r="F19" s="52" t="n"/>
      <c r="G19" s="176" t="n"/>
      <c r="H19" s="175" t="n"/>
      <c r="J19" s="20" t="n"/>
      <c r="K19" s="52" t="n"/>
      <c r="L19" s="176" t="n"/>
      <c r="M19" s="176" t="n"/>
    </row>
    <row r="20">
      <c r="C20" s="176" t="n"/>
      <c r="D20" s="175" t="n"/>
      <c r="E20" s="20" t="n"/>
      <c r="F20" s="52" t="n"/>
      <c r="G20" s="176" t="n"/>
      <c r="H20" s="175" t="n"/>
      <c r="J20" s="20" t="n"/>
      <c r="K20" s="52" t="n"/>
      <c r="L20" s="176" t="n"/>
      <c r="M20" s="176" t="n"/>
    </row>
    <row r="21">
      <c r="C21" s="176" t="n"/>
      <c r="D21" s="175" t="n"/>
      <c r="E21" s="20" t="n"/>
      <c r="F21" s="52" t="n"/>
      <c r="G21" s="176" t="n"/>
      <c r="H21" s="175" t="n"/>
      <c r="J21" s="20" t="n"/>
      <c r="K21" s="52" t="n"/>
      <c r="L21" s="176" t="n"/>
      <c r="M21" s="176" t="n"/>
    </row>
    <row r="22">
      <c r="C22" s="176" t="n"/>
      <c r="D22" s="175" t="n"/>
      <c r="E22" s="20" t="n"/>
      <c r="F22" s="52" t="n"/>
      <c r="G22" s="176" t="n"/>
      <c r="H22" s="175" t="n"/>
      <c r="J22" s="20" t="n"/>
      <c r="K22" s="52" t="n"/>
      <c r="L22" s="176" t="n"/>
      <c r="M22" s="176" t="n"/>
    </row>
    <row r="23">
      <c r="C23" s="176" t="n"/>
      <c r="D23" s="175" t="n"/>
      <c r="E23" s="20" t="n"/>
      <c r="F23" s="52" t="n"/>
      <c r="G23" s="176" t="n"/>
      <c r="H23" s="175" t="n"/>
      <c r="J23" s="20" t="n"/>
      <c r="K23" s="52" t="n"/>
      <c r="L23" s="176" t="n"/>
      <c r="M23" s="176" t="n"/>
    </row>
    <row r="24">
      <c r="C24" s="176" t="n"/>
      <c r="D24" s="175" t="n"/>
      <c r="E24" s="20" t="n"/>
      <c r="F24" s="52" t="n"/>
      <c r="G24" s="176" t="n"/>
      <c r="H24" s="175" t="n"/>
      <c r="J24" s="20" t="n"/>
      <c r="K24" s="52" t="n"/>
      <c r="L24" s="176" t="n"/>
      <c r="M24" s="176" t="n"/>
    </row>
    <row r="25">
      <c r="C25" s="176" t="n"/>
      <c r="D25" s="175" t="n"/>
      <c r="E25" s="20" t="n"/>
      <c r="F25" s="52" t="n"/>
      <c r="G25" s="176" t="n"/>
      <c r="H25" s="175" t="n"/>
      <c r="J25" s="20" t="n"/>
      <c r="K25" s="52" t="n"/>
      <c r="L25" s="176" t="n"/>
      <c r="M25" s="176" t="n"/>
    </row>
    <row r="26">
      <c r="C26" s="176" t="n"/>
      <c r="D26" s="175" t="n"/>
      <c r="E26" s="20" t="n"/>
      <c r="F26" s="52" t="n"/>
      <c r="G26" s="176" t="n"/>
      <c r="H26" s="175" t="n"/>
      <c r="J26" s="20" t="n"/>
      <c r="K26" s="52" t="n"/>
      <c r="L26" s="176" t="n"/>
      <c r="M26" s="176" t="n"/>
    </row>
    <row r="27">
      <c r="C27" s="176" t="n"/>
      <c r="D27" s="175" t="n"/>
      <c r="E27" s="20" t="n"/>
      <c r="F27" s="52" t="n"/>
      <c r="G27" s="176" t="n"/>
      <c r="H27" s="175" t="n"/>
      <c r="J27" s="20" t="n"/>
      <c r="K27" s="52" t="n"/>
      <c r="L27" s="176" t="n"/>
      <c r="M27" s="176" t="n"/>
    </row>
    <row r="28">
      <c r="C28" s="176" t="n"/>
      <c r="D28" s="175" t="n"/>
      <c r="E28" s="20" t="n"/>
      <c r="F28" s="52" t="n"/>
      <c r="G28" s="176" t="n"/>
      <c r="H28" s="175" t="n"/>
      <c r="J28" s="20" t="n"/>
      <c r="K28" s="52" t="n"/>
      <c r="L28" s="176" t="n"/>
      <c r="M28" s="176" t="n"/>
    </row>
    <row r="29">
      <c r="C29" s="176" t="n"/>
      <c r="D29" s="175" t="n"/>
      <c r="E29" s="20" t="n"/>
      <c r="F29" s="52" t="n"/>
      <c r="G29" s="176" t="n"/>
      <c r="H29" s="175" t="n"/>
      <c r="J29" s="20" t="n"/>
      <c r="K29" s="52" t="n"/>
      <c r="L29" s="176" t="n"/>
      <c r="M29" s="176" t="n"/>
    </row>
    <row r="30">
      <c r="C30" s="176" t="n"/>
      <c r="D30" s="175" t="n"/>
      <c r="E30" s="20" t="n"/>
      <c r="F30" s="52" t="n"/>
      <c r="G30" s="176" t="n"/>
      <c r="H30" s="175" t="n"/>
      <c r="J30" s="20" t="n"/>
      <c r="K30" s="52" t="n"/>
      <c r="L30" s="176" t="n"/>
      <c r="M30" s="176" t="n"/>
    </row>
    <row r="31">
      <c r="C31" s="176" t="n"/>
      <c r="D31" s="175" t="n"/>
      <c r="E31" s="20" t="n"/>
      <c r="F31" s="52" t="n"/>
      <c r="G31" s="176" t="n"/>
      <c r="H31" s="175" t="n"/>
      <c r="J31" s="20" t="n"/>
      <c r="K31" s="52" t="n"/>
      <c r="L31" s="176" t="n"/>
      <c r="M31" s="176" t="n"/>
    </row>
    <row r="32">
      <c r="C32" s="176" t="n"/>
      <c r="D32" s="175" t="n"/>
      <c r="G32" s="176" t="n"/>
      <c r="H32" s="175" t="n"/>
      <c r="L32" s="176" t="n"/>
      <c r="M32" s="176" t="n"/>
    </row>
    <row r="33">
      <c r="C33" s="176" t="n"/>
      <c r="D33" s="175" t="n"/>
      <c r="G33" s="176" t="n"/>
      <c r="H33" s="175" t="n"/>
      <c r="L33" s="176" t="n"/>
      <c r="M33" s="176" t="n"/>
    </row>
    <row r="34">
      <c r="C34" s="176" t="n"/>
      <c r="D34" s="175" t="n"/>
      <c r="G34" s="176" t="n"/>
      <c r="H34" s="175" t="n"/>
      <c r="L34" s="176" t="n"/>
      <c r="M34" s="176" t="n"/>
    </row>
    <row r="35">
      <c r="C35" s="176" t="n"/>
      <c r="D35" s="175" t="n"/>
      <c r="G35" s="176" t="n"/>
      <c r="H35" s="175" t="n"/>
      <c r="L35" s="176" t="n"/>
      <c r="M35" s="176" t="n"/>
    </row>
    <row r="36">
      <c r="C36" s="176" t="n"/>
      <c r="D36" s="175" t="n"/>
      <c r="G36" s="176" t="n"/>
      <c r="H36" s="175" t="n"/>
      <c r="L36" s="176" t="n"/>
      <c r="M36" s="176" t="n"/>
    </row>
    <row r="37">
      <c r="C37" s="176" t="n"/>
      <c r="D37" s="175" t="n"/>
      <c r="G37" s="176" t="n"/>
      <c r="H37" s="175" t="n"/>
      <c r="L37" s="176" t="n"/>
      <c r="M37" s="176" t="n"/>
    </row>
    <row r="38">
      <c r="C38" s="176" t="n"/>
      <c r="D38" s="175" t="n"/>
      <c r="G38" s="176" t="n"/>
      <c r="H38" s="175" t="n"/>
      <c r="L38" s="176" t="n"/>
      <c r="M38" s="176" t="n"/>
    </row>
    <row r="39">
      <c r="C39" s="176" t="n"/>
      <c r="D39" s="175" t="n"/>
      <c r="G39" s="176" t="n"/>
      <c r="H39" s="175" t="n"/>
      <c r="L39" s="176" t="n"/>
      <c r="M39" s="176" t="n"/>
    </row>
    <row r="40">
      <c r="C40" s="176" t="n"/>
      <c r="D40" s="175" t="n"/>
      <c r="G40" s="176" t="n"/>
      <c r="H40" s="175" t="n"/>
      <c r="L40" s="176" t="n"/>
      <c r="M40" s="176" t="n"/>
    </row>
    <row r="41">
      <c r="C41" s="176" t="n"/>
      <c r="D41" s="175" t="n"/>
      <c r="G41" s="176" t="n"/>
      <c r="H41" s="175" t="n"/>
      <c r="L41" s="176" t="n"/>
      <c r="M41" s="176" t="n"/>
    </row>
    <row r="42">
      <c r="C42" s="176" t="n"/>
      <c r="D42" s="175" t="n"/>
      <c r="G42" s="176" t="n"/>
      <c r="H42" s="175" t="n"/>
      <c r="L42" s="176" t="n"/>
      <c r="M42" s="176" t="n"/>
    </row>
    <row r="43">
      <c r="C43" s="176" t="n"/>
      <c r="D43" s="175" t="n"/>
      <c r="G43" s="176" t="n"/>
      <c r="H43" s="175" t="n"/>
      <c r="L43" s="176" t="n"/>
      <c r="M43" s="176" t="n"/>
    </row>
    <row r="44">
      <c r="C44" s="176" t="n"/>
      <c r="D44" s="175" t="n"/>
      <c r="G44" s="176" t="n"/>
      <c r="H44" s="175" t="n"/>
      <c r="L44" s="176" t="n"/>
      <c r="M44" s="176" t="n"/>
    </row>
    <row r="45">
      <c r="C45" s="176" t="n"/>
      <c r="D45" s="175" t="n"/>
      <c r="G45" s="176" t="n"/>
      <c r="H45" s="175" t="n"/>
      <c r="L45" s="176" t="n"/>
      <c r="M45" s="176" t="n"/>
    </row>
    <row r="46">
      <c r="C46" s="176" t="n"/>
      <c r="D46" s="175" t="n"/>
      <c r="G46" s="176" t="n"/>
      <c r="H46" s="175" t="n"/>
      <c r="L46" s="176" t="n"/>
      <c r="M46" s="176" t="n"/>
    </row>
    <row r="47">
      <c r="C47" s="176" t="n"/>
      <c r="D47" s="175" t="n"/>
      <c r="G47" s="176" t="n"/>
      <c r="H47" s="175" t="n"/>
      <c r="L47" s="176" t="n"/>
      <c r="M47" s="176" t="n"/>
    </row>
    <row r="48">
      <c r="C48" s="176" t="n"/>
      <c r="D48" s="175" t="n"/>
      <c r="G48" s="176" t="n"/>
      <c r="H48" s="175" t="n"/>
      <c r="L48" s="176" t="n"/>
      <c r="M48" s="176" t="n"/>
    </row>
    <row r="49">
      <c r="C49" s="176" t="n"/>
      <c r="D49" s="175" t="n"/>
      <c r="G49" s="176" t="n"/>
      <c r="H49" s="175" t="n"/>
      <c r="L49" s="176" t="n"/>
      <c r="M49" s="176" t="n"/>
    </row>
    <row r="50">
      <c r="C50" s="176" t="n"/>
      <c r="D50" s="175" t="n"/>
      <c r="G50" s="176" t="n"/>
      <c r="H50" s="175" t="n"/>
      <c r="L50" s="176" t="n"/>
      <c r="M50" s="176" t="n"/>
    </row>
    <row r="51">
      <c r="C51" s="176" t="n"/>
      <c r="D51" s="175" t="n"/>
      <c r="G51" s="176" t="n"/>
      <c r="H51" s="175" t="n"/>
      <c r="L51" s="176" t="n"/>
      <c r="M51" s="176" t="n"/>
    </row>
    <row r="52">
      <c r="C52" s="176" t="n"/>
      <c r="D52" s="175" t="n"/>
      <c r="G52" s="176" t="n"/>
      <c r="H52" s="175" t="n"/>
      <c r="L52" s="176" t="n"/>
      <c r="M52" s="176" t="n"/>
    </row>
    <row r="53">
      <c r="C53" s="176" t="n"/>
      <c r="D53" s="175" t="n"/>
      <c r="G53" s="176" t="n"/>
      <c r="H53" s="175" t="n"/>
      <c r="L53" s="176" t="n"/>
      <c r="M53" s="176" t="n"/>
    </row>
    <row r="54">
      <c r="C54" s="176" t="n"/>
      <c r="D54" s="175" t="n"/>
      <c r="G54" s="176" t="n"/>
      <c r="H54" s="175" t="n"/>
      <c r="L54" s="176" t="n"/>
      <c r="M54" s="176" t="n"/>
    </row>
    <row r="55">
      <c r="C55" s="176" t="n"/>
      <c r="D55" s="175" t="n"/>
      <c r="G55" s="176" t="n"/>
      <c r="H55" s="175" t="n"/>
      <c r="L55" s="176" t="n"/>
      <c r="M55" s="176" t="n"/>
    </row>
    <row r="56">
      <c r="C56" s="176" t="n"/>
      <c r="D56" s="175" t="n"/>
      <c r="G56" s="176" t="n"/>
      <c r="H56" s="175" t="n"/>
      <c r="L56" s="176" t="n"/>
      <c r="M56" s="176" t="n"/>
    </row>
    <row r="57">
      <c r="C57" s="176" t="n"/>
      <c r="D57" s="175" t="n"/>
      <c r="G57" s="176" t="n"/>
      <c r="H57" s="175" t="n"/>
      <c r="L57" s="176" t="n"/>
      <c r="M57" s="176" t="n"/>
    </row>
    <row r="58">
      <c r="C58" s="176" t="n"/>
      <c r="D58" s="175" t="n"/>
      <c r="G58" s="176" t="n"/>
      <c r="H58" s="175" t="n"/>
      <c r="L58" s="176" t="n"/>
      <c r="M58" s="176" t="n"/>
    </row>
    <row r="59">
      <c r="C59" s="176" t="n"/>
      <c r="D59" s="175" t="n"/>
      <c r="G59" s="176" t="n"/>
      <c r="H59" s="175" t="n"/>
      <c r="L59" s="176" t="n"/>
      <c r="M59" s="176" t="n"/>
    </row>
    <row r="60">
      <c r="C60" s="176" t="n"/>
      <c r="D60" s="175" t="n"/>
      <c r="G60" s="176" t="n"/>
      <c r="H60" s="175" t="n"/>
      <c r="L60" s="176" t="n"/>
      <c r="M60" s="176" t="n"/>
    </row>
    <row r="61">
      <c r="C61" s="176" t="n"/>
      <c r="D61" s="175" t="n"/>
      <c r="G61" s="176" t="n"/>
      <c r="H61" s="175" t="n"/>
      <c r="L61" s="176" t="n"/>
      <c r="M61" s="176" t="n"/>
    </row>
    <row r="62">
      <c r="C62" s="176" t="n"/>
      <c r="D62" s="175" t="n"/>
      <c r="G62" s="176" t="n"/>
      <c r="H62" s="175" t="n"/>
      <c r="L62" s="176" t="n"/>
      <c r="M62" s="176" t="n"/>
    </row>
    <row r="63">
      <c r="C63" s="176" t="n"/>
      <c r="D63" s="175" t="n"/>
      <c r="G63" s="176" t="n"/>
      <c r="H63" s="175" t="n"/>
      <c r="L63" s="176" t="n"/>
      <c r="M63" s="176" t="n"/>
    </row>
    <row r="64">
      <c r="C64" s="176" t="n"/>
      <c r="D64" s="175" t="n"/>
      <c r="G64" s="176" t="n"/>
      <c r="H64" s="175" t="n"/>
      <c r="L64" s="176" t="n"/>
      <c r="M64" s="176" t="n"/>
    </row>
    <row r="65">
      <c r="C65" s="176" t="n"/>
      <c r="D65" s="175" t="n"/>
      <c r="G65" s="176" t="n"/>
      <c r="H65" s="175" t="n"/>
      <c r="L65" s="176" t="n"/>
      <c r="M65" s="176" t="n"/>
    </row>
    <row r="66">
      <c r="C66" s="176" t="n"/>
      <c r="D66" s="175" t="n"/>
      <c r="G66" s="176" t="n"/>
      <c r="H66" s="175" t="n"/>
      <c r="L66" s="176" t="n"/>
      <c r="M66" s="176" t="n"/>
    </row>
    <row r="67">
      <c r="C67" s="176" t="n"/>
      <c r="D67" s="175" t="n"/>
      <c r="G67" s="176" t="n"/>
      <c r="H67" s="175" t="n"/>
      <c r="L67" s="176" t="n"/>
      <c r="M67" s="176" t="n"/>
    </row>
    <row r="68">
      <c r="C68" s="176" t="n"/>
      <c r="D68" s="175" t="n"/>
      <c r="G68" s="176" t="n"/>
      <c r="H68" s="175" t="n"/>
      <c r="L68" s="176" t="n"/>
      <c r="M68" s="176" t="n"/>
    </row>
    <row r="69">
      <c r="C69" s="176" t="n"/>
      <c r="D69" s="175" t="n"/>
      <c r="G69" s="176" t="n"/>
      <c r="H69" s="175" t="n"/>
      <c r="L69" s="176" t="n"/>
      <c r="M69" s="176" t="n"/>
    </row>
    <row r="70">
      <c r="C70" s="176" t="n"/>
      <c r="D70" s="175" t="n"/>
      <c r="G70" s="176" t="n"/>
      <c r="H70" s="175" t="n"/>
      <c r="L70" s="176" t="n"/>
      <c r="M70" s="176" t="n"/>
    </row>
    <row r="71">
      <c r="C71" s="176" t="n"/>
      <c r="D71" s="175" t="n"/>
      <c r="G71" s="176" t="n"/>
      <c r="H71" s="175" t="n"/>
      <c r="L71" s="176" t="n"/>
      <c r="M71" s="176" t="n"/>
    </row>
    <row r="72">
      <c r="C72" s="176" t="n"/>
      <c r="D72" s="175" t="n"/>
      <c r="G72" s="176" t="n"/>
      <c r="H72" s="175" t="n"/>
      <c r="L72" s="176" t="n"/>
      <c r="M72" s="176" t="n"/>
    </row>
    <row r="73">
      <c r="C73" s="176" t="n"/>
      <c r="D73" s="175" t="n"/>
      <c r="G73" s="176" t="n"/>
      <c r="H73" s="175" t="n"/>
      <c r="L73" s="176" t="n"/>
      <c r="M73" s="176" t="n"/>
    </row>
    <row r="74">
      <c r="C74" s="176" t="n"/>
      <c r="D74" s="175" t="n"/>
      <c r="G74" s="176" t="n"/>
      <c r="H74" s="175" t="n"/>
      <c r="L74" s="176" t="n"/>
      <c r="M74" s="176" t="n"/>
    </row>
    <row r="75">
      <c r="C75" s="176" t="n"/>
      <c r="D75" s="175" t="n"/>
      <c r="G75" s="176" t="n"/>
      <c r="H75" s="175" t="n"/>
      <c r="L75" s="176" t="n"/>
      <c r="M75" s="176" t="n"/>
    </row>
    <row r="76">
      <c r="C76" s="176" t="n"/>
      <c r="D76" s="175" t="n"/>
      <c r="G76" s="176" t="n"/>
      <c r="H76" s="175" t="n"/>
      <c r="L76" s="176" t="n"/>
      <c r="M76" s="176" t="n"/>
    </row>
    <row r="77">
      <c r="C77" s="176" t="n"/>
      <c r="D77" s="175" t="n"/>
      <c r="G77" s="176" t="n"/>
      <c r="H77" s="175" t="n"/>
      <c r="L77" s="176" t="n"/>
      <c r="M77" s="176" t="n"/>
    </row>
    <row r="78">
      <c r="C78" s="176" t="n"/>
      <c r="D78" s="175" t="n"/>
      <c r="G78" s="176" t="n"/>
      <c r="H78" s="175" t="n"/>
      <c r="L78" s="176" t="n"/>
      <c r="M78" s="176" t="n"/>
    </row>
    <row r="79">
      <c r="C79" s="176" t="n"/>
      <c r="D79" s="175" t="n"/>
      <c r="G79" s="176" t="n"/>
      <c r="H79" s="175" t="n"/>
      <c r="L79" s="176" t="n"/>
      <c r="M79" s="176" t="n"/>
    </row>
    <row r="80">
      <c r="C80" s="176" t="n"/>
      <c r="D80" s="175" t="n"/>
      <c r="G80" s="176" t="n"/>
      <c r="H80" s="175" t="n"/>
      <c r="L80" s="176" t="n"/>
      <c r="M80" s="176" t="n"/>
    </row>
    <row r="81">
      <c r="C81" s="176" t="n"/>
      <c r="D81" s="175" t="n"/>
      <c r="G81" s="176" t="n"/>
      <c r="H81" s="175" t="n"/>
      <c r="L81" s="176" t="n"/>
      <c r="M81" s="176" t="n"/>
    </row>
    <row r="82">
      <c r="C82" s="176" t="n"/>
      <c r="D82" s="175" t="n"/>
      <c r="G82" s="176" t="n"/>
      <c r="H82" s="175" t="n"/>
      <c r="L82" s="176" t="n"/>
      <c r="M82" s="176" t="n"/>
    </row>
    <row r="83">
      <c r="C83" s="176" t="n"/>
      <c r="D83" s="175" t="n"/>
      <c r="G83" s="176" t="n"/>
      <c r="H83" s="175" t="n"/>
      <c r="L83" s="176" t="n"/>
      <c r="M83" s="176" t="n"/>
    </row>
    <row r="84">
      <c r="C84" s="176" t="n"/>
      <c r="D84" s="175" t="n"/>
      <c r="G84" s="176" t="n"/>
      <c r="H84" s="175" t="n"/>
      <c r="L84" s="176" t="n"/>
      <c r="M84" s="176" t="n"/>
    </row>
    <row r="85">
      <c r="C85" s="176" t="n"/>
      <c r="D85" s="175" t="n"/>
      <c r="G85" s="176" t="n"/>
      <c r="H85" s="175" t="n"/>
      <c r="L85" s="176" t="n"/>
      <c r="M85" s="176" t="n"/>
    </row>
    <row r="86">
      <c r="C86" s="176" t="n"/>
      <c r="D86" s="175" t="n"/>
      <c r="G86" s="176" t="n"/>
      <c r="H86" s="175" t="n"/>
      <c r="L86" s="176" t="n"/>
      <c r="M86" s="176" t="n"/>
    </row>
    <row r="87">
      <c r="C87" s="176" t="n"/>
      <c r="D87" s="175" t="n"/>
      <c r="G87" s="176" t="n"/>
      <c r="H87" s="175" t="n"/>
      <c r="L87" s="176" t="n"/>
      <c r="M87" s="176" t="n"/>
    </row>
    <row r="88">
      <c r="C88" s="176" t="n"/>
      <c r="D88" s="175" t="n"/>
      <c r="G88" s="176" t="n"/>
      <c r="H88" s="175" t="n"/>
      <c r="L88" s="176" t="n"/>
      <c r="M88" s="176" t="n"/>
    </row>
    <row r="89">
      <c r="C89" s="176" t="n"/>
      <c r="D89" s="175" t="n"/>
      <c r="G89" s="176" t="n"/>
      <c r="H89" s="175" t="n"/>
      <c r="L89" s="176" t="n"/>
      <c r="M89" s="176" t="n"/>
    </row>
    <row r="90">
      <c r="C90" s="176" t="n"/>
      <c r="D90" s="175" t="n"/>
      <c r="G90" s="176" t="n"/>
      <c r="H90" s="175" t="n"/>
      <c r="L90" s="176" t="n"/>
      <c r="M90" s="176" t="n"/>
    </row>
    <row r="91">
      <c r="C91" s="176" t="n"/>
      <c r="D91" s="175" t="n"/>
      <c r="G91" s="176" t="n"/>
      <c r="H91" s="175" t="n"/>
      <c r="L91" s="176" t="n"/>
      <c r="M91" s="176" t="n"/>
    </row>
    <row r="92">
      <c r="C92" s="176" t="n"/>
      <c r="D92" s="175" t="n"/>
      <c r="G92" s="176" t="n"/>
      <c r="H92" s="175" t="n"/>
      <c r="L92" s="176" t="n"/>
      <c r="M92" s="176" t="n"/>
    </row>
    <row r="93">
      <c r="C93" s="176" t="n"/>
      <c r="D93" s="175" t="n"/>
      <c r="G93" s="176" t="n"/>
      <c r="H93" s="175" t="n"/>
      <c r="L93" s="176" t="n"/>
      <c r="M93" s="176" t="n"/>
    </row>
    <row r="94">
      <c r="C94" s="176" t="n"/>
      <c r="D94" s="175" t="n"/>
      <c r="G94" s="176" t="n"/>
      <c r="H94" s="175" t="n"/>
      <c r="L94" s="176" t="n"/>
      <c r="M94" s="176" t="n"/>
    </row>
    <row r="95">
      <c r="C95" s="176" t="n"/>
      <c r="D95" s="175" t="n"/>
      <c r="G95" s="176" t="n"/>
      <c r="H95" s="175" t="n"/>
      <c r="L95" s="176" t="n"/>
      <c r="M95" s="176" t="n"/>
    </row>
    <row r="96">
      <c r="C96" s="176" t="n"/>
      <c r="D96" s="175" t="n"/>
      <c r="G96" s="176" t="n"/>
      <c r="H96" s="175" t="n"/>
      <c r="L96" s="176" t="n"/>
      <c r="M96" s="176" t="n"/>
    </row>
    <row r="97">
      <c r="C97" s="176" t="n"/>
      <c r="D97" s="175" t="n"/>
      <c r="G97" s="176" t="n"/>
      <c r="H97" s="175" t="n"/>
      <c r="L97" s="176" t="n"/>
      <c r="M97" s="176" t="n"/>
    </row>
    <row r="98">
      <c r="C98" s="176" t="n"/>
      <c r="D98" s="175" t="n"/>
      <c r="G98" s="176" t="n"/>
      <c r="H98" s="175" t="n"/>
      <c r="L98" s="176" t="n"/>
      <c r="M98" s="176" t="n"/>
    </row>
    <row r="99">
      <c r="C99" s="176" t="n"/>
      <c r="D99" s="175" t="n"/>
      <c r="G99" s="176" t="n"/>
      <c r="H99" s="175" t="n"/>
      <c r="L99" s="176" t="n"/>
      <c r="M99" s="176" t="n"/>
    </row>
    <row r="100">
      <c r="C100" s="176" t="n"/>
      <c r="D100" s="175" t="n"/>
      <c r="G100" s="176" t="n"/>
      <c r="H100" s="175" t="n"/>
      <c r="L100" s="176" t="n"/>
      <c r="M100" s="176" t="n"/>
    </row>
    <row r="101">
      <c r="C101" s="176" t="n"/>
      <c r="D101" s="175" t="n"/>
      <c r="G101" s="176" t="n"/>
      <c r="H101" s="175" t="n"/>
      <c r="L101" s="176" t="n"/>
      <c r="M101" s="176" t="n"/>
    </row>
    <row r="102">
      <c r="C102" s="176" t="n"/>
      <c r="D102" s="175" t="n"/>
      <c r="G102" s="176" t="n"/>
      <c r="H102" s="175" t="n"/>
      <c r="L102" s="176" t="n"/>
      <c r="M102" s="176" t="n"/>
    </row>
    <row r="103">
      <c r="C103" s="176" t="n"/>
      <c r="D103" s="175" t="n"/>
      <c r="G103" s="176" t="n"/>
      <c r="H103" s="175" t="n"/>
      <c r="L103" s="176" t="n"/>
      <c r="M103" s="176" t="n"/>
    </row>
    <row r="104">
      <c r="C104" s="176" t="n"/>
      <c r="D104" s="175" t="n"/>
      <c r="G104" s="176" t="n"/>
      <c r="H104" s="175" t="n"/>
      <c r="L104" s="176" t="n"/>
      <c r="M104" s="176" t="n"/>
    </row>
    <row r="105">
      <c r="C105" s="176" t="n"/>
      <c r="D105" s="175" t="n"/>
      <c r="G105" s="176" t="n"/>
      <c r="H105" s="175" t="n"/>
      <c r="L105" s="176" t="n"/>
      <c r="M105" s="176" t="n"/>
    </row>
    <row r="106">
      <c r="C106" s="176" t="n"/>
      <c r="D106" s="175" t="n"/>
      <c r="G106" s="176" t="n"/>
      <c r="H106" s="175" t="n"/>
      <c r="L106" s="176" t="n"/>
      <c r="M106" s="176" t="n"/>
    </row>
    <row r="107">
      <c r="C107" s="176" t="n"/>
      <c r="D107" s="175" t="n"/>
      <c r="G107" s="176" t="n"/>
      <c r="H107" s="175" t="n"/>
      <c r="L107" s="176" t="n"/>
      <c r="M107" s="176" t="n"/>
    </row>
    <row r="108">
      <c r="C108" s="176" t="n"/>
      <c r="D108" s="175" t="n"/>
      <c r="G108" s="176" t="n"/>
      <c r="H108" s="175" t="n"/>
      <c r="L108" s="176" t="n"/>
      <c r="M108" s="176" t="n"/>
    </row>
    <row r="109">
      <c r="C109" s="176" t="n"/>
      <c r="D109" s="175" t="n"/>
      <c r="G109" s="176" t="n"/>
      <c r="H109" s="175" t="n"/>
      <c r="L109" s="176" t="n"/>
      <c r="M109" s="176" t="n"/>
    </row>
    <row r="110">
      <c r="C110" s="176" t="n"/>
      <c r="D110" s="175" t="n"/>
      <c r="G110" s="176" t="n"/>
      <c r="H110" s="175" t="n"/>
      <c r="L110" s="176" t="n"/>
      <c r="M110" s="176" t="n"/>
    </row>
    <row r="111">
      <c r="C111" s="176" t="n"/>
      <c r="D111" s="175" t="n"/>
      <c r="G111" s="176" t="n"/>
      <c r="H111" s="175" t="n"/>
      <c r="L111" s="176" t="n"/>
      <c r="M111" s="176" t="n"/>
    </row>
    <row r="112">
      <c r="C112" s="176" t="n"/>
      <c r="D112" s="175" t="n"/>
      <c r="G112" s="176" t="n"/>
      <c r="H112" s="175" t="n"/>
      <c r="L112" s="176" t="n"/>
      <c r="M112" s="176" t="n"/>
    </row>
    <row r="113">
      <c r="C113" s="176" t="n"/>
      <c r="D113" s="175" t="n"/>
      <c r="G113" s="176" t="n"/>
      <c r="H113" s="175" t="n"/>
      <c r="L113" s="176" t="n"/>
      <c r="M113" s="176" t="n"/>
    </row>
    <row r="114">
      <c r="C114" s="176" t="n"/>
      <c r="D114" s="175" t="n"/>
      <c r="G114" s="176" t="n"/>
      <c r="H114" s="175" t="n"/>
      <c r="L114" s="176" t="n"/>
      <c r="M114" s="176" t="n"/>
    </row>
    <row r="115">
      <c r="C115" s="176" t="n"/>
      <c r="D115" s="175" t="n"/>
      <c r="G115" s="176" t="n"/>
      <c r="H115" s="175" t="n"/>
      <c r="L115" s="176" t="n"/>
      <c r="M115" s="176" t="n"/>
    </row>
    <row r="116">
      <c r="C116" s="176" t="n"/>
      <c r="D116" s="175" t="n"/>
      <c r="G116" s="176" t="n"/>
      <c r="H116" s="175" t="n"/>
      <c r="L116" s="176" t="n"/>
      <c r="M116" s="176" t="n"/>
    </row>
    <row r="117">
      <c r="C117" s="176" t="n"/>
      <c r="D117" s="175" t="n"/>
      <c r="G117" s="176" t="n"/>
      <c r="H117" s="175" t="n"/>
      <c r="L117" s="176" t="n"/>
      <c r="M117" s="176" t="n"/>
    </row>
    <row r="118">
      <c r="C118" s="176" t="n"/>
      <c r="D118" s="175" t="n"/>
      <c r="G118" s="176" t="n"/>
      <c r="H118" s="175" t="n"/>
      <c r="L118" s="176" t="n"/>
      <c r="M118" s="176" t="n"/>
    </row>
    <row r="119">
      <c r="C119" s="176" t="n"/>
      <c r="D119" s="175" t="n"/>
      <c r="G119" s="176" t="n"/>
      <c r="H119" s="175" t="n"/>
      <c r="L119" s="176" t="n"/>
      <c r="M119" s="176" t="n"/>
    </row>
    <row r="120">
      <c r="C120" s="176" t="n"/>
      <c r="D120" s="175" t="n"/>
      <c r="G120" s="176" t="n"/>
      <c r="H120" s="175" t="n"/>
      <c r="L120" s="176" t="n"/>
      <c r="M120" s="176" t="n"/>
    </row>
    <row r="121">
      <c r="C121" s="176" t="n"/>
      <c r="D121" s="175" t="n"/>
      <c r="G121" s="176" t="n"/>
      <c r="H121" s="175" t="n"/>
      <c r="L121" s="176" t="n"/>
      <c r="M121" s="176" t="n"/>
    </row>
    <row r="122">
      <c r="C122" s="176" t="n"/>
      <c r="D122" s="175" t="n"/>
      <c r="G122" s="176" t="n"/>
      <c r="H122" s="175" t="n"/>
      <c r="L122" s="176" t="n"/>
      <c r="M122" s="176" t="n"/>
    </row>
    <row r="123">
      <c r="C123" s="176" t="n"/>
      <c r="D123" s="175" t="n"/>
      <c r="G123" s="176" t="n"/>
      <c r="H123" s="175" t="n"/>
      <c r="L123" s="176" t="n"/>
      <c r="M123" s="176" t="n"/>
    </row>
    <row r="124">
      <c r="C124" s="176" t="n"/>
      <c r="D124" s="175" t="n"/>
      <c r="G124" s="176" t="n"/>
      <c r="H124" s="175" t="n"/>
      <c r="L124" s="176" t="n"/>
      <c r="M124" s="176" t="n"/>
    </row>
    <row r="125">
      <c r="C125" s="176" t="n"/>
      <c r="D125" s="175" t="n"/>
      <c r="G125" s="176" t="n"/>
      <c r="H125" s="175" t="n"/>
      <c r="L125" s="176" t="n"/>
      <c r="M125" s="176" t="n"/>
    </row>
    <row r="126">
      <c r="C126" s="176" t="n"/>
      <c r="D126" s="175" t="n"/>
      <c r="G126" s="176" t="n"/>
      <c r="H126" s="175" t="n"/>
      <c r="L126" s="176" t="n"/>
      <c r="M126" s="176" t="n"/>
    </row>
    <row r="127">
      <c r="C127" s="176" t="n"/>
      <c r="D127" s="175" t="n"/>
      <c r="G127" s="176" t="n"/>
      <c r="H127" s="175" t="n"/>
      <c r="L127" s="176" t="n"/>
      <c r="M127" s="176" t="n"/>
    </row>
    <row r="128">
      <c r="C128" s="176" t="n"/>
      <c r="D128" s="175" t="n"/>
      <c r="G128" s="176" t="n"/>
      <c r="H128" s="175" t="n"/>
      <c r="L128" s="176" t="n"/>
      <c r="M128" s="176" t="n"/>
    </row>
    <row r="129">
      <c r="C129" s="176" t="n"/>
      <c r="D129" s="175" t="n"/>
      <c r="G129" s="176" t="n"/>
      <c r="H129" s="175" t="n"/>
      <c r="L129" s="176" t="n"/>
      <c r="M129" s="176" t="n"/>
    </row>
    <row r="130">
      <c r="C130" s="176" t="n"/>
      <c r="D130" s="175" t="n"/>
      <c r="G130" s="176" t="n"/>
      <c r="H130" s="175" t="n"/>
      <c r="L130" s="176" t="n"/>
      <c r="M130" s="176" t="n"/>
    </row>
    <row r="131">
      <c r="C131" s="176" t="n"/>
      <c r="D131" s="175" t="n"/>
      <c r="G131" s="176" t="n"/>
      <c r="H131" s="175" t="n"/>
      <c r="L131" s="176" t="n"/>
      <c r="M131" s="176" t="n"/>
    </row>
    <row r="132">
      <c r="C132" s="176" t="n"/>
      <c r="D132" s="175" t="n"/>
      <c r="G132" s="176" t="n"/>
      <c r="H132" s="175" t="n"/>
      <c r="L132" s="176" t="n"/>
      <c r="M132" s="176" t="n"/>
    </row>
    <row r="133">
      <c r="C133" s="176" t="n"/>
      <c r="D133" s="175" t="n"/>
      <c r="G133" s="176" t="n"/>
      <c r="H133" s="175" t="n"/>
      <c r="L133" s="176" t="n"/>
      <c r="M133" s="176" t="n"/>
    </row>
    <row r="134">
      <c r="C134" s="176" t="n"/>
      <c r="D134" s="175" t="n"/>
      <c r="G134" s="176" t="n"/>
      <c r="H134" s="175" t="n"/>
      <c r="L134" s="176" t="n"/>
      <c r="M134" s="176" t="n"/>
    </row>
    <row r="135">
      <c r="C135" s="176" t="n"/>
      <c r="D135" s="175" t="n"/>
      <c r="G135" s="176" t="n"/>
      <c r="H135" s="175" t="n"/>
      <c r="L135" s="176" t="n"/>
      <c r="M135" s="176" t="n"/>
    </row>
    <row r="136">
      <c r="C136" s="176" t="n"/>
      <c r="D136" s="175" t="n"/>
      <c r="G136" s="176" t="n"/>
      <c r="H136" s="175" t="n"/>
      <c r="L136" s="176" t="n"/>
      <c r="M136" s="176" t="n"/>
    </row>
    <row r="137">
      <c r="C137" s="176" t="n"/>
      <c r="D137" s="175" t="n"/>
      <c r="G137" s="176" t="n"/>
      <c r="H137" s="175" t="n"/>
      <c r="L137" s="176" t="n"/>
      <c r="M137" s="176" t="n"/>
    </row>
    <row r="138">
      <c r="C138" s="176" t="n"/>
      <c r="D138" s="175" t="n"/>
      <c r="G138" s="176" t="n"/>
      <c r="H138" s="175" t="n"/>
      <c r="L138" s="176" t="n"/>
      <c r="M138" s="176" t="n"/>
    </row>
    <row r="139">
      <c r="C139" s="176" t="n"/>
      <c r="D139" s="175" t="n"/>
      <c r="G139" s="176" t="n"/>
      <c r="H139" s="175" t="n"/>
      <c r="L139" s="176" t="n"/>
      <c r="M139" s="176" t="n"/>
    </row>
    <row r="140">
      <c r="C140" s="176" t="n"/>
      <c r="D140" s="175" t="n"/>
      <c r="G140" s="176" t="n"/>
      <c r="H140" s="175" t="n"/>
      <c r="L140" s="176" t="n"/>
      <c r="M140" s="176" t="n"/>
    </row>
    <row r="141">
      <c r="C141" s="176" t="n"/>
      <c r="D141" s="175" t="n"/>
      <c r="G141" s="176" t="n"/>
      <c r="H141" s="175" t="n"/>
      <c r="L141" s="176" t="n"/>
      <c r="M141" s="176" t="n"/>
    </row>
    <row r="142">
      <c r="C142" s="176" t="n"/>
      <c r="D142" s="175" t="n"/>
      <c r="G142" s="176" t="n"/>
      <c r="H142" s="175" t="n"/>
      <c r="L142" s="176" t="n"/>
      <c r="M142" s="176" t="n"/>
    </row>
    <row r="143">
      <c r="C143" s="176" t="n"/>
      <c r="D143" s="175" t="n"/>
      <c r="G143" s="176" t="n"/>
      <c r="H143" s="175" t="n"/>
      <c r="L143" s="176" t="n"/>
      <c r="M143" s="176" t="n"/>
    </row>
    <row r="144">
      <c r="C144" s="176" t="n"/>
      <c r="D144" s="175" t="n"/>
      <c r="G144" s="176" t="n"/>
      <c r="H144" s="175" t="n"/>
      <c r="L144" s="176" t="n"/>
      <c r="M144" s="176" t="n"/>
    </row>
    <row r="145">
      <c r="C145" s="176" t="n"/>
      <c r="D145" s="175" t="n"/>
      <c r="G145" s="176" t="n"/>
      <c r="H145" s="175" t="n"/>
      <c r="L145" s="176" t="n"/>
      <c r="M145" s="176" t="n"/>
    </row>
    <row r="146">
      <c r="C146" s="176" t="n"/>
      <c r="D146" s="175" t="n"/>
      <c r="G146" s="176" t="n"/>
      <c r="H146" s="175" t="n"/>
      <c r="L146" s="176" t="n"/>
      <c r="M146" s="176" t="n"/>
    </row>
    <row r="147">
      <c r="C147" s="176" t="n"/>
      <c r="D147" s="175" t="n"/>
      <c r="G147" s="176" t="n"/>
      <c r="H147" s="175" t="n"/>
      <c r="L147" s="176" t="n"/>
      <c r="M147" s="176" t="n"/>
    </row>
    <row r="148">
      <c r="C148" s="176" t="n"/>
      <c r="D148" s="175" t="n"/>
      <c r="G148" s="176" t="n"/>
      <c r="H148" s="175" t="n"/>
      <c r="L148" s="176" t="n"/>
      <c r="M148" s="176" t="n"/>
    </row>
    <row r="149">
      <c r="C149" s="176" t="n"/>
      <c r="D149" s="175" t="n"/>
      <c r="G149" s="176" t="n"/>
      <c r="H149" s="175" t="n"/>
      <c r="L149" s="176" t="n"/>
      <c r="M149" s="176" t="n"/>
    </row>
    <row r="150">
      <c r="C150" s="176" t="n"/>
      <c r="D150" s="175" t="n"/>
      <c r="G150" s="176" t="n"/>
      <c r="H150" s="175" t="n"/>
      <c r="L150" s="176" t="n"/>
      <c r="M150" s="176" t="n"/>
    </row>
    <row r="151">
      <c r="C151" s="176" t="n"/>
      <c r="D151" s="175" t="n"/>
      <c r="G151" s="176" t="n"/>
      <c r="H151" s="175" t="n"/>
      <c r="L151" s="176" t="n"/>
      <c r="M151" s="176" t="n"/>
    </row>
    <row r="152">
      <c r="C152" s="176" t="n"/>
      <c r="D152" s="175" t="n"/>
      <c r="G152" s="176" t="n"/>
      <c r="H152" s="175" t="n"/>
      <c r="L152" s="176" t="n"/>
      <c r="M152" s="176" t="n"/>
    </row>
    <row r="153">
      <c r="C153" s="176" t="n"/>
      <c r="D153" s="175" t="n"/>
      <c r="G153" s="176" t="n"/>
      <c r="H153" s="175" t="n"/>
      <c r="L153" s="176" t="n"/>
      <c r="M153" s="176" t="n"/>
    </row>
    <row r="154">
      <c r="C154" s="176" t="n"/>
      <c r="D154" s="175" t="n"/>
      <c r="G154" s="176" t="n"/>
      <c r="H154" s="175" t="n"/>
      <c r="L154" s="176" t="n"/>
      <c r="M154" s="176" t="n"/>
    </row>
    <row r="155">
      <c r="C155" s="176" t="n"/>
      <c r="D155" s="175" t="n"/>
      <c r="G155" s="176" t="n"/>
      <c r="H155" s="175" t="n"/>
      <c r="L155" s="176" t="n"/>
      <c r="M155" s="176" t="n"/>
    </row>
    <row r="156">
      <c r="C156" s="176" t="n"/>
      <c r="D156" s="175" t="n"/>
      <c r="G156" s="176" t="n"/>
      <c r="H156" s="175" t="n"/>
      <c r="L156" s="176" t="n"/>
      <c r="M156" s="176" t="n"/>
    </row>
    <row r="157">
      <c r="C157" s="176" t="n"/>
      <c r="D157" s="175" t="n"/>
      <c r="G157" s="176" t="n"/>
      <c r="H157" s="175" t="n"/>
      <c r="L157" s="176" t="n"/>
      <c r="M157" s="176" t="n"/>
    </row>
    <row r="158">
      <c r="C158" s="176" t="n"/>
      <c r="D158" s="175" t="n"/>
      <c r="G158" s="176" t="n"/>
      <c r="H158" s="175" t="n"/>
      <c r="L158" s="176" t="n"/>
      <c r="M158" s="176" t="n"/>
    </row>
    <row r="159">
      <c r="C159" s="176" t="n"/>
      <c r="D159" s="175" t="n"/>
      <c r="G159" s="176" t="n"/>
      <c r="H159" s="175" t="n"/>
      <c r="L159" s="176" t="n"/>
      <c r="M159" s="176" t="n"/>
    </row>
    <row r="160">
      <c r="C160" s="176" t="n"/>
      <c r="D160" s="175" t="n"/>
      <c r="G160" s="176" t="n"/>
      <c r="H160" s="175" t="n"/>
      <c r="L160" s="176" t="n"/>
      <c r="M160" s="176" t="n"/>
    </row>
    <row r="161">
      <c r="C161" s="176" t="n"/>
      <c r="D161" s="175" t="n"/>
      <c r="G161" s="176" t="n"/>
      <c r="H161" s="175" t="n"/>
      <c r="L161" s="176" t="n"/>
      <c r="M161" s="176" t="n"/>
    </row>
    <row r="162">
      <c r="C162" s="176" t="n"/>
      <c r="D162" s="175" t="n"/>
      <c r="G162" s="176" t="n"/>
      <c r="H162" s="175" t="n"/>
      <c r="L162" s="176" t="n"/>
      <c r="M162" s="176" t="n"/>
    </row>
    <row r="163">
      <c r="C163" s="176" t="n"/>
      <c r="D163" s="175" t="n"/>
      <c r="G163" s="176" t="n"/>
      <c r="H163" s="175" t="n"/>
      <c r="L163" s="176" t="n"/>
      <c r="M163" s="176" t="n"/>
    </row>
    <row r="164">
      <c r="C164" s="176" t="n"/>
      <c r="D164" s="175" t="n"/>
      <c r="G164" s="176" t="n"/>
      <c r="H164" s="175" t="n"/>
      <c r="L164" s="176" t="n"/>
      <c r="M164" s="176" t="n"/>
    </row>
    <row r="165">
      <c r="C165" s="176" t="n"/>
      <c r="D165" s="175" t="n"/>
      <c r="G165" s="176" t="n"/>
      <c r="H165" s="175" t="n"/>
      <c r="L165" s="176" t="n"/>
      <c r="M165" s="176" t="n"/>
    </row>
    <row r="166">
      <c r="C166" s="176" t="n"/>
      <c r="D166" s="175" t="n"/>
      <c r="G166" s="176" t="n"/>
      <c r="H166" s="175" t="n"/>
      <c r="L166" s="176" t="n"/>
      <c r="M166" s="176" t="n"/>
    </row>
    <row r="167">
      <c r="C167" s="176" t="n"/>
      <c r="D167" s="175" t="n"/>
      <c r="G167" s="176" t="n"/>
      <c r="H167" s="175" t="n"/>
      <c r="L167" s="176" t="n"/>
      <c r="M167" s="176" t="n"/>
    </row>
    <row r="168">
      <c r="C168" s="176" t="n"/>
      <c r="D168" s="175" t="n"/>
      <c r="G168" s="176" t="n"/>
      <c r="H168" s="175" t="n"/>
      <c r="L168" s="176" t="n"/>
      <c r="M168" s="176" t="n"/>
    </row>
    <row r="169">
      <c r="C169" s="176" t="n"/>
      <c r="D169" s="175" t="n"/>
      <c r="G169" s="176" t="n"/>
      <c r="H169" s="175" t="n"/>
      <c r="L169" s="176" t="n"/>
      <c r="M169" s="176" t="n"/>
    </row>
    <row r="170">
      <c r="C170" s="176" t="n"/>
      <c r="D170" s="175" t="n"/>
      <c r="G170" s="176" t="n"/>
      <c r="H170" s="175" t="n"/>
      <c r="L170" s="176" t="n"/>
      <c r="M170" s="176" t="n"/>
    </row>
    <row r="171">
      <c r="C171" s="176" t="n"/>
      <c r="D171" s="175" t="n"/>
      <c r="G171" s="176" t="n"/>
      <c r="H171" s="175" t="n"/>
      <c r="L171" s="176" t="n"/>
      <c r="M171" s="176" t="n"/>
    </row>
    <row r="172">
      <c r="C172" s="176" t="n"/>
      <c r="D172" s="175" t="n"/>
      <c r="G172" s="176" t="n"/>
      <c r="H172" s="175" t="n"/>
      <c r="L172" s="176" t="n"/>
      <c r="M172" s="176" t="n"/>
    </row>
    <row r="173">
      <c r="C173" s="176" t="n"/>
      <c r="D173" s="175" t="n"/>
      <c r="G173" s="176" t="n"/>
      <c r="H173" s="175" t="n"/>
      <c r="L173" s="176" t="n"/>
      <c r="M173" s="176" t="n"/>
    </row>
    <row r="174">
      <c r="C174" s="176" t="n"/>
      <c r="D174" s="175" t="n"/>
      <c r="G174" s="176" t="n"/>
      <c r="H174" s="175" t="n"/>
      <c r="L174" s="176" t="n"/>
      <c r="M174" s="176" t="n"/>
    </row>
    <row r="175">
      <c r="C175" s="176" t="n"/>
      <c r="D175" s="175" t="n"/>
      <c r="G175" s="176" t="n"/>
      <c r="H175" s="175" t="n"/>
      <c r="L175" s="176" t="n"/>
      <c r="M175" s="176" t="n"/>
    </row>
    <row r="176">
      <c r="C176" s="176" t="n"/>
      <c r="D176" s="175" t="n"/>
      <c r="G176" s="176" t="n"/>
      <c r="H176" s="175" t="n"/>
      <c r="L176" s="176" t="n"/>
      <c r="M176" s="176" t="n"/>
    </row>
    <row r="177">
      <c r="C177" s="176" t="n"/>
      <c r="D177" s="175" t="n"/>
      <c r="G177" s="176" t="n"/>
      <c r="H177" s="175" t="n"/>
      <c r="L177" s="176" t="n"/>
      <c r="M177" s="176" t="n"/>
    </row>
    <row r="178">
      <c r="C178" s="176" t="n"/>
      <c r="D178" s="175" t="n"/>
      <c r="G178" s="176" t="n"/>
      <c r="H178" s="175" t="n"/>
      <c r="L178" s="176" t="n"/>
      <c r="M178" s="176" t="n"/>
    </row>
    <row r="179">
      <c r="C179" s="176" t="n"/>
      <c r="D179" s="175" t="n"/>
      <c r="G179" s="176" t="n"/>
      <c r="H179" s="175" t="n"/>
      <c r="L179" s="176" t="n"/>
      <c r="M179" s="176" t="n"/>
    </row>
    <row r="180">
      <c r="C180" s="176" t="n"/>
      <c r="D180" s="175" t="n"/>
      <c r="G180" s="176" t="n"/>
      <c r="H180" s="175" t="n"/>
      <c r="L180" s="176" t="n"/>
      <c r="M180" s="176" t="n"/>
    </row>
    <row r="181">
      <c r="C181" s="176" t="n"/>
      <c r="D181" s="175" t="n"/>
      <c r="G181" s="176" t="n"/>
      <c r="H181" s="175" t="n"/>
      <c r="L181" s="176" t="n"/>
      <c r="M181" s="176" t="n"/>
    </row>
    <row r="182">
      <c r="C182" s="176" t="n"/>
      <c r="D182" s="175" t="n"/>
      <c r="G182" s="176" t="n"/>
      <c r="H182" s="175" t="n"/>
      <c r="L182" s="176" t="n"/>
      <c r="M182" s="176" t="n"/>
    </row>
    <row r="183">
      <c r="C183" s="176" t="n"/>
      <c r="D183" s="175" t="n"/>
      <c r="G183" s="176" t="n"/>
      <c r="H183" s="175" t="n"/>
      <c r="L183" s="176" t="n"/>
      <c r="M183" s="176" t="n"/>
    </row>
    <row r="184">
      <c r="C184" s="176" t="n"/>
      <c r="D184" s="175" t="n"/>
      <c r="G184" s="176" t="n"/>
      <c r="H184" s="175" t="n"/>
      <c r="L184" s="176" t="n"/>
      <c r="M184" s="176" t="n"/>
    </row>
    <row r="185">
      <c r="C185" s="176" t="n"/>
      <c r="D185" s="175" t="n"/>
      <c r="G185" s="176" t="n"/>
      <c r="H185" s="175" t="n"/>
      <c r="L185" s="176" t="n"/>
      <c r="M185" s="176" t="n"/>
    </row>
    <row r="186">
      <c r="C186" s="176" t="n"/>
      <c r="D186" s="175" t="n"/>
      <c r="G186" s="176" t="n"/>
      <c r="H186" s="175" t="n"/>
      <c r="L186" s="176" t="n"/>
      <c r="M186" s="176" t="n"/>
    </row>
    <row r="187">
      <c r="C187" s="176" t="n"/>
      <c r="D187" s="175" t="n"/>
      <c r="G187" s="176" t="n"/>
      <c r="H187" s="175" t="n"/>
      <c r="L187" s="176" t="n"/>
      <c r="M187" s="176" t="n"/>
    </row>
    <row r="188">
      <c r="C188" s="176" t="n"/>
      <c r="D188" s="175" t="n"/>
      <c r="G188" s="176" t="n"/>
      <c r="H188" s="175" t="n"/>
      <c r="L188" s="176" t="n"/>
      <c r="M188" s="176" t="n"/>
    </row>
    <row r="189">
      <c r="C189" s="176" t="n"/>
      <c r="D189" s="175" t="n"/>
      <c r="G189" s="176" t="n"/>
      <c r="H189" s="175" t="n"/>
      <c r="L189" s="176" t="n"/>
      <c r="M189" s="176" t="n"/>
    </row>
    <row r="190">
      <c r="C190" s="176" t="n"/>
      <c r="D190" s="175" t="n"/>
      <c r="G190" s="176" t="n"/>
      <c r="H190" s="175" t="n"/>
      <c r="L190" s="176" t="n"/>
      <c r="M190" s="176" t="n"/>
    </row>
    <row r="191">
      <c r="C191" s="176" t="n"/>
      <c r="D191" s="175" t="n"/>
      <c r="G191" s="176" t="n"/>
      <c r="H191" s="175" t="n"/>
      <c r="L191" s="176" t="n"/>
      <c r="M191" s="176" t="n"/>
    </row>
    <row r="192">
      <c r="C192" s="176" t="n"/>
      <c r="D192" s="175" t="n"/>
      <c r="G192" s="176" t="n"/>
      <c r="H192" s="175" t="n"/>
      <c r="L192" s="176" t="n"/>
      <c r="M192" s="176" t="n"/>
    </row>
    <row r="193">
      <c r="C193" s="176" t="n"/>
      <c r="D193" s="175" t="n"/>
      <c r="G193" s="176" t="n"/>
      <c r="H193" s="175" t="n"/>
      <c r="L193" s="176" t="n"/>
      <c r="M193" s="176" t="n"/>
    </row>
    <row r="194">
      <c r="C194" s="176" t="n"/>
      <c r="D194" s="175" t="n"/>
      <c r="G194" s="176" t="n"/>
      <c r="H194" s="175" t="n"/>
      <c r="L194" s="176" t="n"/>
      <c r="M194" s="176" t="n"/>
    </row>
    <row r="195">
      <c r="C195" s="176" t="n"/>
      <c r="D195" s="175" t="n"/>
      <c r="G195" s="176" t="n"/>
      <c r="H195" s="175" t="n"/>
      <c r="L195" s="176" t="n"/>
      <c r="M195" s="176" t="n"/>
    </row>
    <row r="196">
      <c r="C196" s="176" t="n"/>
      <c r="D196" s="175" t="n"/>
      <c r="G196" s="176" t="n"/>
      <c r="H196" s="175" t="n"/>
      <c r="L196" s="176" t="n"/>
      <c r="M196" s="176" t="n"/>
    </row>
    <row r="197">
      <c r="C197" s="176" t="n"/>
      <c r="D197" s="175" t="n"/>
      <c r="G197" s="176" t="n"/>
      <c r="H197" s="175" t="n"/>
      <c r="L197" s="176" t="n"/>
      <c r="M197" s="176" t="n"/>
    </row>
    <row r="198">
      <c r="C198" s="176" t="n"/>
      <c r="D198" s="175" t="n"/>
      <c r="G198" s="176" t="n"/>
      <c r="H198" s="175" t="n"/>
      <c r="L198" s="176" t="n"/>
      <c r="M198" s="176" t="n"/>
    </row>
    <row r="199">
      <c r="C199" s="176" t="n"/>
      <c r="D199" s="175" t="n"/>
      <c r="G199" s="176" t="n"/>
      <c r="H199" s="175" t="n"/>
      <c r="L199" s="176" t="n"/>
      <c r="M199" s="176" t="n"/>
    </row>
    <row r="200">
      <c r="C200" s="176" t="n"/>
      <c r="D200" s="175" t="n"/>
      <c r="G200" s="176" t="n"/>
      <c r="H200" s="175" t="n"/>
      <c r="L200" s="176" t="n"/>
      <c r="M200" s="176" t="n"/>
    </row>
    <row r="201">
      <c r="C201" s="176" t="n"/>
      <c r="D201" s="175" t="n"/>
      <c r="G201" s="176" t="n"/>
      <c r="H201" s="175" t="n"/>
      <c r="L201" s="176" t="n"/>
      <c r="M201" s="176" t="n"/>
    </row>
    <row r="202">
      <c r="C202" s="176" t="n"/>
      <c r="D202" s="175" t="n"/>
      <c r="G202" s="176" t="n"/>
      <c r="H202" s="175" t="n"/>
      <c r="L202" s="176" t="n"/>
      <c r="M202" s="176" t="n"/>
    </row>
    <row r="203">
      <c r="C203" s="176" t="n"/>
      <c r="D203" s="175" t="n"/>
      <c r="G203" s="176" t="n"/>
      <c r="H203" s="175" t="n"/>
      <c r="L203" s="176" t="n"/>
      <c r="M203" s="176" t="n"/>
    </row>
    <row r="204">
      <c r="C204" s="176" t="n"/>
      <c r="D204" s="175" t="n"/>
      <c r="G204" s="176" t="n"/>
      <c r="H204" s="175" t="n"/>
      <c r="L204" s="176" t="n"/>
      <c r="M204" s="176" t="n"/>
    </row>
    <row r="205">
      <c r="C205" s="176" t="n"/>
      <c r="D205" s="175" t="n"/>
      <c r="G205" s="176" t="n"/>
      <c r="H205" s="175" t="n"/>
      <c r="L205" s="176" t="n"/>
      <c r="M205" s="176" t="n"/>
    </row>
    <row r="206">
      <c r="C206" s="176" t="n"/>
      <c r="D206" s="175" t="n"/>
      <c r="G206" s="176" t="n"/>
      <c r="H206" s="175" t="n"/>
      <c r="L206" s="176" t="n"/>
      <c r="M206" s="176" t="n"/>
    </row>
    <row r="207">
      <c r="C207" s="176" t="n"/>
      <c r="D207" s="175" t="n"/>
      <c r="G207" s="176" t="n"/>
      <c r="H207" s="175" t="n"/>
      <c r="L207" s="176" t="n"/>
      <c r="M207" s="176" t="n"/>
    </row>
    <row r="208">
      <c r="C208" s="176" t="n"/>
      <c r="D208" s="175" t="n"/>
      <c r="G208" s="176" t="n"/>
      <c r="H208" s="175" t="n"/>
      <c r="L208" s="176" t="n"/>
      <c r="M208" s="176" t="n"/>
    </row>
    <row r="209">
      <c r="C209" s="176" t="n"/>
      <c r="D209" s="175" t="n"/>
      <c r="G209" s="176" t="n"/>
      <c r="H209" s="175" t="n"/>
      <c r="L209" s="176" t="n"/>
      <c r="M209" s="176" t="n"/>
    </row>
    <row r="210">
      <c r="C210" s="176" t="n"/>
      <c r="D210" s="175" t="n"/>
      <c r="G210" s="176" t="n"/>
      <c r="H210" s="175" t="n"/>
      <c r="L210" s="176" t="n"/>
      <c r="M210" s="176" t="n"/>
    </row>
    <row r="211">
      <c r="C211" s="176" t="n"/>
      <c r="D211" s="175" t="n"/>
      <c r="G211" s="176" t="n"/>
      <c r="H211" s="175" t="n"/>
      <c r="L211" s="176" t="n"/>
      <c r="M211" s="176" t="n"/>
    </row>
    <row r="212">
      <c r="C212" s="176" t="n"/>
      <c r="D212" s="175" t="n"/>
      <c r="G212" s="176" t="n"/>
      <c r="H212" s="175" t="n"/>
      <c r="L212" s="176" t="n"/>
      <c r="M212" s="176" t="n"/>
    </row>
    <row r="213">
      <c r="C213" s="176" t="n"/>
      <c r="D213" s="175" t="n"/>
      <c r="G213" s="176" t="n"/>
      <c r="H213" s="175" t="n"/>
      <c r="L213" s="176" t="n"/>
      <c r="M213" s="176" t="n"/>
    </row>
    <row r="214">
      <c r="C214" s="176" t="n"/>
      <c r="D214" s="175" t="n"/>
      <c r="G214" s="176" t="n"/>
      <c r="H214" s="175" t="n"/>
      <c r="L214" s="176" t="n"/>
      <c r="M214" s="176" t="n"/>
    </row>
    <row r="215">
      <c r="C215" s="176" t="n"/>
      <c r="D215" s="175" t="n"/>
      <c r="G215" s="176" t="n"/>
      <c r="H215" s="175" t="n"/>
      <c r="L215" s="176" t="n"/>
      <c r="M215" s="176" t="n"/>
    </row>
    <row r="216">
      <c r="C216" s="176" t="n"/>
      <c r="D216" s="175" t="n"/>
      <c r="G216" s="176" t="n"/>
      <c r="H216" s="175" t="n"/>
      <c r="L216" s="176" t="n"/>
      <c r="M216" s="176" t="n"/>
    </row>
    <row r="217">
      <c r="C217" s="176" t="n"/>
      <c r="D217" s="175" t="n"/>
      <c r="G217" s="176" t="n"/>
      <c r="H217" s="175" t="n"/>
      <c r="L217" s="176" t="n"/>
      <c r="M217" s="176" t="n"/>
    </row>
    <row r="218">
      <c r="C218" s="176" t="n"/>
      <c r="D218" s="175" t="n"/>
      <c r="G218" s="176" t="n"/>
      <c r="H218" s="175" t="n"/>
      <c r="L218" s="176" t="n"/>
      <c r="M218" s="176" t="n"/>
    </row>
    <row r="219">
      <c r="C219" s="176" t="n"/>
      <c r="D219" s="175" t="n"/>
      <c r="G219" s="176" t="n"/>
      <c r="H219" s="175" t="n"/>
      <c r="L219" s="176" t="n"/>
      <c r="M219" s="176" t="n"/>
    </row>
    <row r="220">
      <c r="C220" s="176" t="n"/>
      <c r="D220" s="175" t="n"/>
      <c r="G220" s="176" t="n"/>
      <c r="H220" s="175" t="n"/>
      <c r="L220" s="176" t="n"/>
      <c r="M220" s="176" t="n"/>
    </row>
    <row r="221">
      <c r="C221" s="176" t="n"/>
      <c r="D221" s="175" t="n"/>
      <c r="G221" s="176" t="n"/>
      <c r="H221" s="175" t="n"/>
      <c r="L221" s="176" t="n"/>
      <c r="M221" s="176" t="n"/>
    </row>
    <row r="222">
      <c r="C222" s="176" t="n"/>
      <c r="D222" s="175" t="n"/>
      <c r="G222" s="176" t="n"/>
      <c r="H222" s="175" t="n"/>
      <c r="L222" s="176" t="n"/>
      <c r="M222" s="176" t="n"/>
    </row>
    <row r="223">
      <c r="C223" s="176" t="n"/>
      <c r="D223" s="175" t="n"/>
      <c r="G223" s="176" t="n"/>
      <c r="H223" s="175" t="n"/>
      <c r="L223" s="176" t="n"/>
      <c r="M223" s="176" t="n"/>
    </row>
    <row r="224">
      <c r="C224" s="176" t="n"/>
      <c r="D224" s="175" t="n"/>
      <c r="G224" s="176" t="n"/>
      <c r="H224" s="175" t="n"/>
      <c r="L224" s="176" t="n"/>
      <c r="M224" s="176" t="n"/>
    </row>
    <row r="225">
      <c r="C225" s="176" t="n"/>
      <c r="D225" s="175" t="n"/>
      <c r="G225" s="176" t="n"/>
      <c r="H225" s="175" t="n"/>
      <c r="L225" s="176" t="n"/>
      <c r="M225" s="176" t="n"/>
    </row>
    <row r="226">
      <c r="C226" s="176" t="n"/>
      <c r="D226" s="175" t="n"/>
      <c r="G226" s="176" t="n"/>
      <c r="H226" s="175" t="n"/>
      <c r="L226" s="176" t="n"/>
      <c r="M226" s="176" t="n"/>
    </row>
    <row r="227">
      <c r="C227" s="176" t="n"/>
      <c r="D227" s="175" t="n"/>
      <c r="G227" s="176" t="n"/>
      <c r="H227" s="175" t="n"/>
      <c r="L227" s="176" t="n"/>
      <c r="M227" s="176" t="n"/>
    </row>
    <row r="228">
      <c r="C228" s="176" t="n"/>
      <c r="D228" s="175" t="n"/>
      <c r="G228" s="176" t="n"/>
      <c r="H228" s="175" t="n"/>
      <c r="L228" s="176" t="n"/>
      <c r="M228" s="176" t="n"/>
    </row>
    <row r="229">
      <c r="C229" s="176" t="n"/>
      <c r="D229" s="175" t="n"/>
      <c r="G229" s="176" t="n"/>
      <c r="H229" s="175" t="n"/>
      <c r="L229" s="176" t="n"/>
      <c r="M229" s="176" t="n"/>
    </row>
    <row r="230">
      <c r="C230" s="176" t="n"/>
      <c r="D230" s="175" t="n"/>
      <c r="G230" s="176" t="n"/>
      <c r="H230" s="175" t="n"/>
      <c r="L230" s="176" t="n"/>
      <c r="M230" s="176" t="n"/>
    </row>
    <row r="231">
      <c r="C231" s="176" t="n"/>
      <c r="D231" s="175" t="n"/>
      <c r="G231" s="176" t="n"/>
      <c r="H231" s="175" t="n"/>
      <c r="L231" s="176" t="n"/>
      <c r="M231" s="176" t="n"/>
    </row>
    <row r="232">
      <c r="C232" s="176" t="n"/>
      <c r="D232" s="175" t="n"/>
      <c r="G232" s="176" t="n"/>
      <c r="H232" s="175" t="n"/>
      <c r="L232" s="176" t="n"/>
      <c r="M232" s="176" t="n"/>
    </row>
    <row r="233">
      <c r="C233" s="176" t="n"/>
      <c r="D233" s="175" t="n"/>
      <c r="G233" s="176" t="n"/>
      <c r="H233" s="175" t="n"/>
      <c r="L233" s="176" t="n"/>
      <c r="M233" s="176" t="n"/>
    </row>
    <row r="234">
      <c r="C234" s="176" t="n"/>
      <c r="D234" s="175" t="n"/>
      <c r="G234" s="176" t="n"/>
      <c r="H234" s="175" t="n"/>
      <c r="L234" s="176" t="n"/>
      <c r="M234" s="176" t="n"/>
    </row>
    <row r="235">
      <c r="C235" s="176" t="n"/>
      <c r="D235" s="175" t="n"/>
      <c r="G235" s="176" t="n"/>
      <c r="H235" s="175" t="n"/>
      <c r="L235" s="176" t="n"/>
      <c r="M235" s="176" t="n"/>
    </row>
    <row r="236">
      <c r="C236" s="176" t="n"/>
      <c r="D236" s="175" t="n"/>
      <c r="G236" s="176" t="n"/>
      <c r="H236" s="175" t="n"/>
      <c r="L236" s="176" t="n"/>
      <c r="M236" s="176" t="n"/>
    </row>
    <row r="237">
      <c r="C237" s="176" t="n"/>
      <c r="D237" s="175" t="n"/>
      <c r="G237" s="176" t="n"/>
      <c r="H237" s="175" t="n"/>
      <c r="L237" s="176" t="n"/>
      <c r="M237" s="176" t="n"/>
    </row>
    <row r="238">
      <c r="C238" s="176" t="n"/>
      <c r="D238" s="175" t="n"/>
      <c r="G238" s="176" t="n"/>
      <c r="H238" s="175" t="n"/>
      <c r="L238" s="176" t="n"/>
      <c r="M238" s="176" t="n"/>
    </row>
    <row r="239">
      <c r="C239" s="176" t="n"/>
      <c r="D239" s="175" t="n"/>
      <c r="G239" s="176" t="n"/>
      <c r="H239" s="175" t="n"/>
      <c r="L239" s="176" t="n"/>
      <c r="M239" s="176" t="n"/>
    </row>
    <row r="240">
      <c r="C240" s="176" t="n"/>
      <c r="D240" s="175" t="n"/>
      <c r="G240" s="176" t="n"/>
      <c r="H240" s="175" t="n"/>
      <c r="L240" s="176" t="n"/>
      <c r="M240" s="176" t="n"/>
    </row>
    <row r="241">
      <c r="C241" s="176" t="n"/>
      <c r="D241" s="175" t="n"/>
      <c r="G241" s="176" t="n"/>
      <c r="H241" s="175" t="n"/>
      <c r="L241" s="176" t="n"/>
      <c r="M241" s="176" t="n"/>
    </row>
    <row r="242">
      <c r="C242" s="176" t="n"/>
      <c r="D242" s="175" t="n"/>
      <c r="G242" s="176" t="n"/>
      <c r="H242" s="175" t="n"/>
      <c r="L242" s="176" t="n"/>
      <c r="M242" s="176" t="n"/>
    </row>
    <row r="243">
      <c r="C243" s="176" t="n"/>
      <c r="D243" s="175" t="n"/>
      <c r="G243" s="176" t="n"/>
      <c r="H243" s="175" t="n"/>
      <c r="L243" s="176" t="n"/>
      <c r="M243" s="176" t="n"/>
    </row>
    <row r="244">
      <c r="C244" s="176" t="n"/>
      <c r="D244" s="175" t="n"/>
      <c r="G244" s="176" t="n"/>
      <c r="H244" s="175" t="n"/>
      <c r="L244" s="176" t="n"/>
      <c r="M244" s="176" t="n"/>
    </row>
    <row r="245">
      <c r="C245" s="176" t="n"/>
      <c r="D245" s="175" t="n"/>
      <c r="G245" s="176" t="n"/>
      <c r="H245" s="175" t="n"/>
      <c r="L245" s="176" t="n"/>
      <c r="M245" s="176" t="n"/>
    </row>
    <row r="246">
      <c r="C246" s="176" t="n"/>
      <c r="D246" s="175" t="n"/>
      <c r="G246" s="176" t="n"/>
      <c r="H246" s="175" t="n"/>
      <c r="L246" s="176" t="n"/>
      <c r="M246" s="176" t="n"/>
    </row>
    <row r="247">
      <c r="C247" s="176" t="n"/>
      <c r="D247" s="175" t="n"/>
      <c r="G247" s="176" t="n"/>
      <c r="H247" s="175" t="n"/>
      <c r="L247" s="176" t="n"/>
      <c r="M247" s="176" t="n"/>
    </row>
    <row r="248">
      <c r="C248" s="176" t="n"/>
      <c r="D248" s="175" t="n"/>
      <c r="G248" s="176" t="n"/>
      <c r="H248" s="175" t="n"/>
      <c r="L248" s="176" t="n"/>
      <c r="M248" s="176" t="n"/>
    </row>
    <row r="249">
      <c r="C249" s="176" t="n"/>
      <c r="D249" s="175" t="n"/>
      <c r="G249" s="176" t="n"/>
      <c r="H249" s="175" t="n"/>
      <c r="L249" s="176" t="n"/>
      <c r="M249" s="176" t="n"/>
    </row>
    <row r="250">
      <c r="C250" s="176" t="n"/>
      <c r="D250" s="175" t="n"/>
      <c r="G250" s="176" t="n"/>
      <c r="H250" s="175" t="n"/>
      <c r="L250" s="176" t="n"/>
      <c r="M250" s="176" t="n"/>
    </row>
    <row r="251">
      <c r="C251" s="176" t="n"/>
      <c r="D251" s="175" t="n"/>
      <c r="G251" s="176" t="n"/>
      <c r="H251" s="175" t="n"/>
      <c r="L251" s="176" t="n"/>
      <c r="M251" s="176" t="n"/>
    </row>
    <row r="252">
      <c r="C252" s="176" t="n"/>
      <c r="D252" s="175" t="n"/>
      <c r="G252" s="176" t="n"/>
      <c r="H252" s="175" t="n"/>
      <c r="L252" s="176" t="n"/>
      <c r="M252" s="176" t="n"/>
    </row>
    <row r="253">
      <c r="C253" s="176" t="n"/>
      <c r="D253" s="175" t="n"/>
      <c r="G253" s="176" t="n"/>
      <c r="H253" s="175" t="n"/>
      <c r="L253" s="176" t="n"/>
      <c r="M253" s="176" t="n"/>
    </row>
    <row r="254">
      <c r="C254" s="176" t="n"/>
      <c r="D254" s="175" t="n"/>
      <c r="G254" s="176" t="n"/>
      <c r="H254" s="175" t="n"/>
      <c r="L254" s="176" t="n"/>
      <c r="M254" s="176" t="n"/>
    </row>
    <row r="255">
      <c r="C255" s="176" t="n"/>
      <c r="D255" s="175" t="n"/>
      <c r="G255" s="176" t="n"/>
      <c r="H255" s="175" t="n"/>
      <c r="L255" s="176" t="n"/>
      <c r="M255" s="176" t="n"/>
    </row>
    <row r="256">
      <c r="C256" s="176" t="n"/>
      <c r="D256" s="175" t="n"/>
      <c r="G256" s="176" t="n"/>
      <c r="H256" s="175" t="n"/>
      <c r="L256" s="176" t="n"/>
      <c r="M256" s="176" t="n"/>
    </row>
    <row r="257">
      <c r="C257" s="176" t="n"/>
      <c r="D257" s="175" t="n"/>
      <c r="G257" s="176" t="n"/>
      <c r="H257" s="175" t="n"/>
      <c r="L257" s="176" t="n"/>
      <c r="M257" s="176" t="n"/>
    </row>
    <row r="258">
      <c r="C258" s="176" t="n"/>
      <c r="D258" s="175" t="n"/>
      <c r="G258" s="176" t="n"/>
      <c r="H258" s="175" t="n"/>
      <c r="L258" s="176" t="n"/>
      <c r="M258" s="176" t="n"/>
    </row>
    <row r="259">
      <c r="C259" s="176" t="n"/>
      <c r="D259" s="175" t="n"/>
      <c r="G259" s="176" t="n"/>
      <c r="H259" s="175" t="n"/>
      <c r="L259" s="176" t="n"/>
      <c r="M259" s="176" t="n"/>
    </row>
    <row r="260">
      <c r="C260" s="176" t="n"/>
      <c r="D260" s="175" t="n"/>
      <c r="G260" s="176" t="n"/>
      <c r="H260" s="175" t="n"/>
      <c r="L260" s="176" t="n"/>
      <c r="M260" s="176" t="n"/>
    </row>
    <row r="261">
      <c r="C261" s="176" t="n"/>
      <c r="D261" s="175" t="n"/>
      <c r="G261" s="176" t="n"/>
      <c r="H261" s="175" t="n"/>
      <c r="L261" s="176" t="n"/>
      <c r="M261" s="176" t="n"/>
    </row>
    <row r="262">
      <c r="C262" s="176" t="n"/>
      <c r="D262" s="175" t="n"/>
      <c r="G262" s="176" t="n"/>
      <c r="H262" s="175" t="n"/>
      <c r="L262" s="176" t="n"/>
      <c r="M262" s="176" t="n"/>
    </row>
    <row r="263">
      <c r="C263" s="176" t="n"/>
      <c r="D263" s="175" t="n"/>
      <c r="G263" s="176" t="n"/>
      <c r="H263" s="175" t="n"/>
      <c r="L263" s="176" t="n"/>
      <c r="M263" s="176" t="n"/>
    </row>
    <row r="264">
      <c r="C264" s="176" t="n"/>
      <c r="D264" s="175" t="n"/>
      <c r="G264" s="176" t="n"/>
      <c r="H264" s="175" t="n"/>
      <c r="L264" s="176" t="n"/>
      <c r="M264" s="176" t="n"/>
    </row>
    <row r="265">
      <c r="C265" s="176" t="n"/>
      <c r="D265" s="175" t="n"/>
      <c r="G265" s="176" t="n"/>
      <c r="H265" s="175" t="n"/>
      <c r="L265" s="176" t="n"/>
      <c r="M265" s="176" t="n"/>
    </row>
    <row r="266">
      <c r="C266" s="176" t="n"/>
      <c r="D266" s="175" t="n"/>
      <c r="G266" s="176" t="n"/>
      <c r="H266" s="175" t="n"/>
      <c r="L266" s="176" t="n"/>
      <c r="M266" s="176" t="n"/>
    </row>
    <row r="267">
      <c r="C267" s="176" t="n"/>
      <c r="D267" s="175" t="n"/>
      <c r="G267" s="176" t="n"/>
      <c r="H267" s="175" t="n"/>
      <c r="L267" s="176" t="n"/>
      <c r="M267" s="176" t="n"/>
    </row>
    <row r="268">
      <c r="C268" s="176" t="n"/>
      <c r="D268" s="175" t="n"/>
      <c r="G268" s="176" t="n"/>
      <c r="H268" s="175" t="n"/>
      <c r="L268" s="176" t="n"/>
      <c r="M268" s="176" t="n"/>
    </row>
    <row r="269">
      <c r="C269" s="176" t="n"/>
      <c r="D269" s="175" t="n"/>
      <c r="G269" s="176" t="n"/>
      <c r="H269" s="175" t="n"/>
      <c r="L269" s="176" t="n"/>
      <c r="M269" s="176" t="n"/>
    </row>
    <row r="270">
      <c r="C270" s="176" t="n"/>
      <c r="D270" s="175" t="n"/>
      <c r="G270" s="176" t="n"/>
      <c r="H270" s="175" t="n"/>
      <c r="L270" s="176" t="n"/>
      <c r="M270" s="176" t="n"/>
    </row>
    <row r="271">
      <c r="C271" s="176" t="n"/>
      <c r="D271" s="175" t="n"/>
      <c r="G271" s="176" t="n"/>
      <c r="H271" s="175" t="n"/>
      <c r="L271" s="176" t="n"/>
      <c r="M271" s="176" t="n"/>
    </row>
    <row r="272">
      <c r="C272" s="176" t="n"/>
      <c r="D272" s="175" t="n"/>
      <c r="G272" s="176" t="n"/>
      <c r="H272" s="175" t="n"/>
      <c r="L272" s="176" t="n"/>
      <c r="M272" s="176" t="n"/>
    </row>
    <row r="273">
      <c r="C273" s="176" t="n"/>
      <c r="D273" s="175" t="n"/>
      <c r="G273" s="176" t="n"/>
      <c r="H273" s="175" t="n"/>
      <c r="L273" s="176" t="n"/>
      <c r="M273" s="176" t="n"/>
    </row>
    <row r="274">
      <c r="C274" s="176" t="n"/>
      <c r="D274" s="175" t="n"/>
      <c r="G274" s="176" t="n"/>
      <c r="H274" s="175" t="n"/>
      <c r="L274" s="176" t="n"/>
      <c r="M274" s="176" t="n"/>
    </row>
    <row r="275">
      <c r="C275" s="176" t="n"/>
      <c r="D275" s="175" t="n"/>
      <c r="G275" s="176" t="n"/>
      <c r="H275" s="175" t="n"/>
      <c r="L275" s="176" t="n"/>
      <c r="M275" s="176" t="n"/>
    </row>
    <row r="276">
      <c r="C276" s="176" t="n"/>
      <c r="D276" s="175" t="n"/>
      <c r="G276" s="176" t="n"/>
      <c r="H276" s="175" t="n"/>
      <c r="L276" s="176" t="n"/>
      <c r="M276" s="176" t="n"/>
    </row>
    <row r="277">
      <c r="C277" s="176" t="n"/>
      <c r="D277" s="175" t="n"/>
      <c r="G277" s="176" t="n"/>
      <c r="H277" s="175" t="n"/>
      <c r="L277" s="176" t="n"/>
      <c r="M277" s="176" t="n"/>
    </row>
    <row r="278">
      <c r="C278" s="176" t="n"/>
      <c r="D278" s="175" t="n"/>
      <c r="G278" s="176" t="n"/>
      <c r="H278" s="175" t="n"/>
      <c r="L278" s="176" t="n"/>
      <c r="M278" s="176" t="n"/>
    </row>
    <row r="279">
      <c r="C279" s="176" t="n"/>
      <c r="D279" s="175" t="n"/>
      <c r="G279" s="176" t="n"/>
      <c r="H279" s="175" t="n"/>
      <c r="L279" s="176" t="n"/>
      <c r="M279" s="176" t="n"/>
    </row>
    <row r="280">
      <c r="C280" s="176" t="n"/>
      <c r="D280" s="175" t="n"/>
      <c r="G280" s="176" t="n"/>
      <c r="H280" s="175" t="n"/>
      <c r="L280" s="176" t="n"/>
      <c r="M280" s="176" t="n"/>
    </row>
    <row r="281">
      <c r="C281" s="176" t="n"/>
      <c r="D281" s="175" t="n"/>
      <c r="G281" s="176" t="n"/>
      <c r="H281" s="175" t="n"/>
      <c r="L281" s="176" t="n"/>
      <c r="M281" s="176" t="n"/>
    </row>
    <row r="282">
      <c r="C282" s="176" t="n"/>
      <c r="D282" s="175" t="n"/>
      <c r="G282" s="176" t="n"/>
      <c r="H282" s="175" t="n"/>
      <c r="L282" s="176" t="n"/>
      <c r="M282" s="176" t="n"/>
    </row>
    <row r="283">
      <c r="C283" s="176" t="n"/>
      <c r="D283" s="175" t="n"/>
      <c r="G283" s="176" t="n"/>
      <c r="H283" s="175" t="n"/>
      <c r="L283" s="176" t="n"/>
      <c r="M283" s="176" t="n"/>
    </row>
    <row r="284">
      <c r="C284" s="176" t="n"/>
      <c r="D284" s="175" t="n"/>
      <c r="G284" s="176" t="n"/>
      <c r="H284" s="175" t="n"/>
      <c r="L284" s="176" t="n"/>
      <c r="M284" s="176" t="n"/>
    </row>
    <row r="285">
      <c r="C285" s="176" t="n"/>
      <c r="D285" s="175" t="n"/>
      <c r="G285" s="176" t="n"/>
      <c r="H285" s="175" t="n"/>
      <c r="L285" s="176" t="n"/>
      <c r="M285" s="176" t="n"/>
    </row>
    <row r="286">
      <c r="C286" s="176" t="n"/>
      <c r="D286" s="175" t="n"/>
      <c r="G286" s="176" t="n"/>
      <c r="H286" s="175" t="n"/>
      <c r="L286" s="176" t="n"/>
      <c r="M286" s="176" t="n"/>
    </row>
    <row r="287">
      <c r="C287" s="176" t="n"/>
      <c r="D287" s="175" t="n"/>
      <c r="G287" s="176" t="n"/>
      <c r="H287" s="175" t="n"/>
      <c r="L287" s="176" t="n"/>
      <c r="M287" s="176" t="n"/>
    </row>
    <row r="288">
      <c r="C288" s="176" t="n"/>
      <c r="D288" s="175" t="n"/>
      <c r="G288" s="176" t="n"/>
      <c r="H288" s="175" t="n"/>
      <c r="L288" s="176" t="n"/>
      <c r="M288" s="176" t="n"/>
    </row>
    <row r="289">
      <c r="C289" s="176" t="n"/>
      <c r="D289" s="175" t="n"/>
      <c r="G289" s="176" t="n"/>
      <c r="H289" s="175" t="n"/>
      <c r="L289" s="176" t="n"/>
      <c r="M289" s="176" t="n"/>
    </row>
    <row r="290">
      <c r="C290" s="176" t="n"/>
      <c r="D290" s="175" t="n"/>
      <c r="G290" s="176" t="n"/>
      <c r="H290" s="175" t="n"/>
      <c r="L290" s="176" t="n"/>
      <c r="M290" s="176" t="n"/>
    </row>
    <row r="291">
      <c r="C291" s="176" t="n"/>
      <c r="D291" s="175" t="n"/>
      <c r="G291" s="176" t="n"/>
      <c r="H291" s="175" t="n"/>
      <c r="L291" s="176" t="n"/>
      <c r="M291" s="176" t="n"/>
    </row>
    <row r="292">
      <c r="C292" s="176" t="n"/>
      <c r="D292" s="175" t="n"/>
      <c r="G292" s="176" t="n"/>
      <c r="H292" s="175" t="n"/>
      <c r="L292" s="176" t="n"/>
      <c r="M292" s="176" t="n"/>
    </row>
    <row r="293">
      <c r="C293" s="176" t="n"/>
      <c r="D293" s="175" t="n"/>
      <c r="G293" s="176" t="n"/>
      <c r="H293" s="175" t="n"/>
      <c r="L293" s="176" t="n"/>
      <c r="M293" s="176" t="n"/>
    </row>
    <row r="294">
      <c r="C294" s="176" t="n"/>
      <c r="D294" s="175" t="n"/>
      <c r="G294" s="176" t="n"/>
      <c r="H294" s="175" t="n"/>
      <c r="L294" s="176" t="n"/>
      <c r="M294" s="176" t="n"/>
    </row>
    <row r="295">
      <c r="C295" s="176" t="n"/>
      <c r="D295" s="175" t="n"/>
      <c r="G295" s="176" t="n"/>
      <c r="H295" s="175" t="n"/>
      <c r="L295" s="176" t="n"/>
      <c r="M295" s="176" t="n"/>
    </row>
    <row r="296">
      <c r="C296" s="176" t="n"/>
      <c r="D296" s="175" t="n"/>
      <c r="G296" s="176" t="n"/>
      <c r="H296" s="175" t="n"/>
      <c r="L296" s="176" t="n"/>
      <c r="M296" s="176" t="n"/>
    </row>
    <row r="297">
      <c r="C297" s="176" t="n"/>
      <c r="D297" s="175" t="n"/>
      <c r="G297" s="176" t="n"/>
      <c r="H297" s="175" t="n"/>
      <c r="L297" s="176" t="n"/>
      <c r="M297" s="176" t="n"/>
    </row>
    <row r="298">
      <c r="C298" s="176" t="n"/>
      <c r="D298" s="175" t="n"/>
      <c r="G298" s="176" t="n"/>
      <c r="H298" s="175" t="n"/>
      <c r="L298" s="176" t="n"/>
      <c r="M298" s="176" t="n"/>
    </row>
    <row r="299">
      <c r="C299" s="176" t="n"/>
      <c r="D299" s="175" t="n"/>
      <c r="G299" s="176" t="n"/>
      <c r="H299" s="175" t="n"/>
      <c r="L299" s="176" t="n"/>
      <c r="M299" s="176" t="n"/>
    </row>
    <row r="300">
      <c r="C300" s="176" t="n"/>
      <c r="D300" s="175" t="n"/>
      <c r="G300" s="176" t="n"/>
      <c r="H300" s="175" t="n"/>
      <c r="L300" s="176" t="n"/>
      <c r="M300" s="176" t="n"/>
    </row>
    <row r="301">
      <c r="C301" s="176" t="n"/>
      <c r="D301" s="175" t="n"/>
      <c r="G301" s="176" t="n"/>
      <c r="H301" s="175" t="n"/>
      <c r="L301" s="176" t="n"/>
      <c r="M301" s="176" t="n"/>
    </row>
    <row r="302">
      <c r="C302" s="176" t="n"/>
      <c r="D302" s="175" t="n"/>
      <c r="G302" s="176" t="n"/>
      <c r="H302" s="175" t="n"/>
      <c r="L302" s="176" t="n"/>
      <c r="M302" s="176" t="n"/>
    </row>
    <row r="303">
      <c r="C303" s="176" t="n"/>
      <c r="D303" s="175" t="n"/>
      <c r="G303" s="176" t="n"/>
      <c r="H303" s="175" t="n"/>
      <c r="L303" s="176" t="n"/>
      <c r="M303" s="176" t="n"/>
    </row>
    <row r="304">
      <c r="C304" s="176" t="n"/>
      <c r="D304" s="175" t="n"/>
      <c r="G304" s="176" t="n"/>
      <c r="H304" s="175" t="n"/>
      <c r="L304" s="176" t="n"/>
      <c r="M304" s="176" t="n"/>
    </row>
    <row r="305">
      <c r="C305" s="176" t="n"/>
      <c r="D305" s="175" t="n"/>
      <c r="G305" s="176" t="n"/>
      <c r="H305" s="175" t="n"/>
      <c r="L305" s="176" t="n"/>
      <c r="M305" s="176" t="n"/>
    </row>
    <row r="306">
      <c r="C306" s="176" t="n"/>
      <c r="D306" s="175" t="n"/>
      <c r="G306" s="176" t="n"/>
      <c r="H306" s="175" t="n"/>
      <c r="L306" s="176" t="n"/>
      <c r="M306" s="176" t="n"/>
    </row>
    <row r="307">
      <c r="C307" s="176" t="n"/>
      <c r="D307" s="175" t="n"/>
      <c r="G307" s="176" t="n"/>
      <c r="H307" s="175" t="n"/>
      <c r="L307" s="176" t="n"/>
      <c r="M307" s="176" t="n"/>
    </row>
    <row r="308">
      <c r="C308" s="176" t="n"/>
      <c r="D308" s="175" t="n"/>
      <c r="G308" s="176" t="n"/>
      <c r="H308" s="175" t="n"/>
      <c r="L308" s="176" t="n"/>
      <c r="M308" s="176" t="n"/>
    </row>
    <row r="309">
      <c r="C309" s="176" t="n"/>
      <c r="D309" s="175" t="n"/>
      <c r="G309" s="176" t="n"/>
      <c r="H309" s="175" t="n"/>
      <c r="L309" s="176" t="n"/>
      <c r="M309" s="176" t="n"/>
    </row>
    <row r="310">
      <c r="C310" s="176" t="n"/>
      <c r="D310" s="175" t="n"/>
      <c r="G310" s="176" t="n"/>
      <c r="H310" s="175" t="n"/>
      <c r="L310" s="176" t="n"/>
      <c r="M310" s="176" t="n"/>
    </row>
    <row r="311">
      <c r="C311" s="176" t="n"/>
      <c r="D311" s="175" t="n"/>
      <c r="G311" s="176" t="n"/>
      <c r="H311" s="175" t="n"/>
      <c r="L311" s="176" t="n"/>
      <c r="M311" s="176" t="n"/>
    </row>
    <row r="312">
      <c r="C312" s="176" t="n"/>
      <c r="D312" s="175" t="n"/>
      <c r="G312" s="176" t="n"/>
      <c r="H312" s="175" t="n"/>
      <c r="L312" s="176" t="n"/>
      <c r="M312" s="176" t="n"/>
    </row>
    <row r="313">
      <c r="C313" s="176" t="n"/>
      <c r="D313" s="175" t="n"/>
      <c r="G313" s="176" t="n"/>
      <c r="H313" s="175" t="n"/>
      <c r="L313" s="176" t="n"/>
      <c r="M313" s="176" t="n"/>
    </row>
    <row r="314">
      <c r="C314" s="176" t="n"/>
      <c r="D314" s="175" t="n"/>
      <c r="G314" s="176" t="n"/>
      <c r="H314" s="175" t="n"/>
      <c r="L314" s="176" t="n"/>
      <c r="M314" s="176" t="n"/>
    </row>
    <row r="315">
      <c r="C315" s="176" t="n"/>
      <c r="D315" s="175" t="n"/>
      <c r="G315" s="176" t="n"/>
      <c r="H315" s="175" t="n"/>
      <c r="L315" s="176" t="n"/>
      <c r="M315" s="176" t="n"/>
    </row>
    <row r="316">
      <c r="C316" s="176" t="n"/>
      <c r="D316" s="175" t="n"/>
      <c r="G316" s="176" t="n"/>
      <c r="H316" s="175" t="n"/>
      <c r="L316" s="176" t="n"/>
      <c r="M316" s="176" t="n"/>
    </row>
    <row r="317">
      <c r="C317" s="176" t="n"/>
      <c r="D317" s="175" t="n"/>
      <c r="G317" s="176" t="n"/>
      <c r="H317" s="175" t="n"/>
      <c r="L317" s="176" t="n"/>
      <c r="M317" s="176" t="n"/>
    </row>
    <row r="318">
      <c r="C318" s="176" t="n"/>
      <c r="D318" s="175" t="n"/>
      <c r="G318" s="176" t="n"/>
      <c r="H318" s="175" t="n"/>
      <c r="L318" s="176" t="n"/>
      <c r="M318" s="176" t="n"/>
    </row>
    <row r="319">
      <c r="C319" s="176" t="n"/>
      <c r="D319" s="175" t="n"/>
      <c r="G319" s="176" t="n"/>
      <c r="H319" s="175" t="n"/>
      <c r="L319" s="176" t="n"/>
      <c r="M319" s="176" t="n"/>
    </row>
    <row r="320">
      <c r="C320" s="176" t="n"/>
      <c r="D320" s="175" t="n"/>
      <c r="G320" s="176" t="n"/>
      <c r="H320" s="175" t="n"/>
      <c r="L320" s="176" t="n"/>
      <c r="M320" s="176" t="n"/>
    </row>
    <row r="321">
      <c r="C321" s="176" t="n"/>
      <c r="D321" s="175" t="n"/>
      <c r="G321" s="176" t="n"/>
      <c r="H321" s="175" t="n"/>
      <c r="L321" s="176" t="n"/>
      <c r="M321" s="176" t="n"/>
    </row>
    <row r="322">
      <c r="C322" s="176" t="n"/>
      <c r="D322" s="175" t="n"/>
      <c r="G322" s="176" t="n"/>
      <c r="H322" s="175" t="n"/>
      <c r="L322" s="176" t="n"/>
      <c r="M322" s="176" t="n"/>
    </row>
    <row r="323">
      <c r="C323" s="176" t="n"/>
      <c r="D323" s="175" t="n"/>
      <c r="G323" s="176" t="n"/>
      <c r="H323" s="175" t="n"/>
      <c r="L323" s="176" t="n"/>
      <c r="M323" s="176" t="n"/>
    </row>
    <row r="324">
      <c r="C324" s="176" t="n"/>
      <c r="D324" s="175" t="n"/>
      <c r="G324" s="176" t="n"/>
      <c r="H324" s="175" t="n"/>
      <c r="L324" s="176" t="n"/>
      <c r="M324" s="176" t="n"/>
    </row>
    <row r="325">
      <c r="C325" s="176" t="n"/>
      <c r="D325" s="175" t="n"/>
      <c r="G325" s="176" t="n"/>
      <c r="H325" s="175" t="n"/>
      <c r="L325" s="176" t="n"/>
      <c r="M325" s="176" t="n"/>
    </row>
    <row r="326">
      <c r="C326" s="176" t="n"/>
      <c r="D326" s="175" t="n"/>
      <c r="G326" s="176" t="n"/>
      <c r="H326" s="175" t="n"/>
      <c r="L326" s="176" t="n"/>
      <c r="M326" s="176" t="n"/>
    </row>
    <row r="327">
      <c r="C327" s="176" t="n"/>
      <c r="D327" s="175" t="n"/>
      <c r="G327" s="176" t="n"/>
      <c r="H327" s="175" t="n"/>
      <c r="L327" s="176" t="n"/>
      <c r="M327" s="176" t="n"/>
    </row>
    <row r="328">
      <c r="C328" s="176" t="n"/>
      <c r="D328" s="175" t="n"/>
      <c r="G328" s="176" t="n"/>
      <c r="H328" s="175" t="n"/>
      <c r="L328" s="176" t="n"/>
      <c r="M328" s="176" t="n"/>
    </row>
    <row r="329">
      <c r="C329" s="176" t="n"/>
      <c r="D329" s="175" t="n"/>
      <c r="G329" s="176" t="n"/>
      <c r="H329" s="175" t="n"/>
      <c r="L329" s="176" t="n"/>
      <c r="M329" s="176" t="n"/>
    </row>
    <row r="330">
      <c r="C330" s="176" t="n"/>
      <c r="D330" s="175" t="n"/>
      <c r="G330" s="176" t="n"/>
      <c r="H330" s="175" t="n"/>
      <c r="L330" s="176" t="n"/>
      <c r="M330" s="176" t="n"/>
    </row>
    <row r="331">
      <c r="C331" s="176" t="n"/>
      <c r="D331" s="175" t="n"/>
      <c r="G331" s="176" t="n"/>
      <c r="H331" s="175" t="n"/>
      <c r="L331" s="176" t="n"/>
      <c r="M331" s="176" t="n"/>
    </row>
    <row r="332">
      <c r="C332" s="176" t="n"/>
      <c r="D332" s="175" t="n"/>
      <c r="G332" s="176" t="n"/>
      <c r="H332" s="175" t="n"/>
      <c r="L332" s="176" t="n"/>
      <c r="M332" s="176" t="n"/>
    </row>
    <row r="333">
      <c r="C333" s="176" t="n"/>
      <c r="D333" s="175" t="n"/>
      <c r="G333" s="176" t="n"/>
      <c r="H333" s="175" t="n"/>
      <c r="L333" s="176" t="n"/>
      <c r="M333" s="176" t="n"/>
    </row>
    <row r="334">
      <c r="C334" s="176" t="n"/>
      <c r="D334" s="175" t="n"/>
      <c r="G334" s="176" t="n"/>
      <c r="H334" s="175" t="n"/>
      <c r="L334" s="176" t="n"/>
      <c r="M334" s="176" t="n"/>
    </row>
    <row r="335">
      <c r="C335" s="176" t="n"/>
      <c r="D335" s="175" t="n"/>
      <c r="G335" s="176" t="n"/>
      <c r="H335" s="175" t="n"/>
      <c r="L335" s="176" t="n"/>
      <c r="M335" s="176" t="n"/>
    </row>
    <row r="336">
      <c r="C336" s="176" t="n"/>
      <c r="D336" s="175" t="n"/>
      <c r="G336" s="176" t="n"/>
      <c r="H336" s="175" t="n"/>
      <c r="L336" s="176" t="n"/>
      <c r="M336" s="176" t="n"/>
    </row>
    <row r="337">
      <c r="C337" s="176" t="n"/>
      <c r="D337" s="175" t="n"/>
      <c r="G337" s="176" t="n"/>
      <c r="H337" s="175" t="n"/>
      <c r="L337" s="176" t="n"/>
      <c r="M337" s="176" t="n"/>
    </row>
    <row r="338">
      <c r="C338" s="176" t="n"/>
      <c r="D338" s="175" t="n"/>
      <c r="G338" s="176" t="n"/>
      <c r="H338" s="175" t="n"/>
      <c r="L338" s="176" t="n"/>
      <c r="M338" s="176" t="n"/>
    </row>
    <row r="339">
      <c r="C339" s="176" t="n"/>
      <c r="D339" s="175" t="n"/>
      <c r="G339" s="176" t="n"/>
      <c r="H339" s="175" t="n"/>
      <c r="L339" s="176" t="n"/>
      <c r="M339" s="176" t="n"/>
    </row>
    <row r="340">
      <c r="C340" s="176" t="n"/>
      <c r="D340" s="175" t="n"/>
      <c r="G340" s="176" t="n"/>
      <c r="H340" s="175" t="n"/>
      <c r="L340" s="176" t="n"/>
      <c r="M340" s="176" t="n"/>
    </row>
    <row r="341">
      <c r="C341" s="176" t="n"/>
      <c r="D341" s="175" t="n"/>
      <c r="G341" s="176" t="n"/>
      <c r="H341" s="175" t="n"/>
      <c r="L341" s="176" t="n"/>
      <c r="M341" s="176" t="n"/>
    </row>
    <row r="342">
      <c r="C342" s="176" t="n"/>
      <c r="D342" s="175" t="n"/>
      <c r="G342" s="176" t="n"/>
      <c r="H342" s="175" t="n"/>
      <c r="L342" s="176" t="n"/>
      <c r="M342" s="176" t="n"/>
    </row>
    <row r="343">
      <c r="C343" s="176" t="n"/>
      <c r="D343" s="175" t="n"/>
      <c r="G343" s="176" t="n"/>
      <c r="H343" s="175" t="n"/>
      <c r="L343" s="176" t="n"/>
      <c r="M343" s="176" t="n"/>
    </row>
    <row r="344">
      <c r="C344" s="176" t="n"/>
      <c r="D344" s="175" t="n"/>
      <c r="G344" s="176" t="n"/>
      <c r="H344" s="175" t="n"/>
      <c r="L344" s="176" t="n"/>
      <c r="M344" s="176" t="n"/>
    </row>
    <row r="345">
      <c r="C345" s="176" t="n"/>
      <c r="D345" s="175" t="n"/>
      <c r="G345" s="176" t="n"/>
      <c r="H345" s="175" t="n"/>
      <c r="L345" s="176" t="n"/>
      <c r="M345" s="176" t="n"/>
    </row>
    <row r="346">
      <c r="C346" s="176" t="n"/>
      <c r="D346" s="175" t="n"/>
      <c r="G346" s="176" t="n"/>
      <c r="H346" s="175" t="n"/>
      <c r="L346" s="176" t="n"/>
      <c r="M346" s="176" t="n"/>
    </row>
    <row r="347">
      <c r="C347" s="176" t="n"/>
      <c r="D347" s="175" t="n"/>
      <c r="G347" s="176" t="n"/>
      <c r="H347" s="175" t="n"/>
      <c r="L347" s="176" t="n"/>
      <c r="M347" s="176" t="n"/>
    </row>
    <row r="348">
      <c r="C348" s="176" t="n"/>
      <c r="D348" s="175" t="n"/>
      <c r="G348" s="176" t="n"/>
      <c r="H348" s="175" t="n"/>
      <c r="L348" s="176" t="n"/>
      <c r="M348" s="176" t="n"/>
    </row>
    <row r="349">
      <c r="C349" s="176" t="n"/>
      <c r="D349" s="175" t="n"/>
      <c r="G349" s="176" t="n"/>
      <c r="H349" s="175" t="n"/>
      <c r="L349" s="176" t="n"/>
      <c r="M349" s="176" t="n"/>
    </row>
    <row r="350">
      <c r="C350" s="176" t="n"/>
      <c r="D350" s="175" t="n"/>
      <c r="G350" s="176" t="n"/>
      <c r="H350" s="175" t="n"/>
      <c r="L350" s="176" t="n"/>
      <c r="M350" s="176" t="n"/>
    </row>
    <row r="351">
      <c r="C351" s="176" t="n"/>
      <c r="D351" s="175" t="n"/>
      <c r="G351" s="176" t="n"/>
      <c r="H351" s="175" t="n"/>
      <c r="L351" s="176" t="n"/>
      <c r="M351" s="176" t="n"/>
    </row>
    <row r="352">
      <c r="C352" s="176" t="n"/>
      <c r="D352" s="175" t="n"/>
      <c r="G352" s="176" t="n"/>
      <c r="H352" s="175" t="n"/>
      <c r="L352" s="176" t="n"/>
      <c r="M352" s="176" t="n"/>
    </row>
    <row r="353">
      <c r="C353" s="176" t="n"/>
      <c r="D353" s="175" t="n"/>
      <c r="G353" s="176" t="n"/>
      <c r="H353" s="175" t="n"/>
      <c r="L353" s="176" t="n"/>
      <c r="M353" s="176" t="n"/>
    </row>
    <row r="354">
      <c r="C354" s="176" t="n"/>
      <c r="D354" s="175" t="n"/>
      <c r="G354" s="176" t="n"/>
      <c r="H354" s="175" t="n"/>
      <c r="L354" s="176" t="n"/>
      <c r="M354" s="176" t="n"/>
    </row>
    <row r="355">
      <c r="C355" s="176" t="n"/>
      <c r="D355" s="175" t="n"/>
      <c r="G355" s="176" t="n"/>
      <c r="H355" s="175" t="n"/>
      <c r="L355" s="176" t="n"/>
      <c r="M355" s="176" t="n"/>
    </row>
    <row r="356">
      <c r="C356" s="176" t="n"/>
      <c r="D356" s="175" t="n"/>
      <c r="G356" s="176" t="n"/>
      <c r="H356" s="175" t="n"/>
      <c r="L356" s="176" t="n"/>
      <c r="M356" s="176" t="n"/>
    </row>
    <row r="357">
      <c r="C357" s="176" t="n"/>
      <c r="D357" s="175" t="n"/>
      <c r="G357" s="176" t="n"/>
      <c r="H357" s="175" t="n"/>
      <c r="L357" s="176" t="n"/>
      <c r="M357" s="176" t="n"/>
    </row>
    <row r="358">
      <c r="C358" s="176" t="n"/>
      <c r="D358" s="175" t="n"/>
      <c r="G358" s="176" t="n"/>
      <c r="H358" s="175" t="n"/>
      <c r="L358" s="176" t="n"/>
      <c r="M358" s="176" t="n"/>
    </row>
    <row r="359">
      <c r="C359" s="176" t="n"/>
      <c r="D359" s="175" t="n"/>
      <c r="G359" s="176" t="n"/>
      <c r="H359" s="175" t="n"/>
      <c r="L359" s="176" t="n"/>
      <c r="M359" s="176" t="n"/>
    </row>
    <row r="360">
      <c r="C360" s="176" t="n"/>
      <c r="D360" s="175" t="n"/>
      <c r="G360" s="176" t="n"/>
      <c r="H360" s="175" t="n"/>
      <c r="L360" s="176" t="n"/>
      <c r="M360" s="176" t="n"/>
    </row>
    <row r="361">
      <c r="C361" s="176" t="n"/>
      <c r="D361" s="175" t="n"/>
      <c r="G361" s="176" t="n"/>
      <c r="H361" s="175" t="n"/>
      <c r="L361" s="176" t="n"/>
      <c r="M361" s="176" t="n"/>
    </row>
    <row r="362">
      <c r="C362" s="176" t="n"/>
      <c r="D362" s="175" t="n"/>
      <c r="G362" s="176" t="n"/>
      <c r="H362" s="175" t="n"/>
      <c r="L362" s="176" t="n"/>
      <c r="M362" s="176" t="n"/>
    </row>
    <row r="363">
      <c r="C363" s="176" t="n"/>
      <c r="D363" s="175" t="n"/>
      <c r="G363" s="176" t="n"/>
      <c r="H363" s="175" t="n"/>
      <c r="L363" s="176" t="n"/>
      <c r="M363" s="176" t="n"/>
    </row>
    <row r="364">
      <c r="C364" s="176" t="n"/>
      <c r="D364" s="175" t="n"/>
      <c r="G364" s="176" t="n"/>
      <c r="H364" s="175" t="n"/>
      <c r="L364" s="176" t="n"/>
      <c r="M364" s="176" t="n"/>
    </row>
    <row r="365">
      <c r="C365" s="176" t="n"/>
      <c r="D365" s="175" t="n"/>
      <c r="G365" s="176" t="n"/>
      <c r="H365" s="175" t="n"/>
      <c r="L365" s="176" t="n"/>
      <c r="M365" s="176" t="n"/>
    </row>
    <row r="366">
      <c r="C366" s="176" t="n"/>
      <c r="D366" s="175" t="n"/>
      <c r="G366" s="176" t="n"/>
      <c r="H366" s="175" t="n"/>
      <c r="L366" s="176" t="n"/>
      <c r="M366" s="176" t="n"/>
    </row>
    <row r="367">
      <c r="C367" s="176" t="n"/>
      <c r="D367" s="175" t="n"/>
      <c r="G367" s="176" t="n"/>
      <c r="H367" s="175" t="n"/>
      <c r="L367" s="176" t="n"/>
      <c r="M367" s="176" t="n"/>
    </row>
    <row r="368">
      <c r="C368" s="176" t="n"/>
      <c r="D368" s="175" t="n"/>
      <c r="G368" s="176" t="n"/>
      <c r="H368" s="175" t="n"/>
      <c r="L368" s="176" t="n"/>
      <c r="M368" s="176" t="n"/>
    </row>
    <row r="369">
      <c r="C369" s="176" t="n"/>
      <c r="D369" s="175" t="n"/>
      <c r="G369" s="176" t="n"/>
      <c r="H369" s="175" t="n"/>
      <c r="L369" s="176" t="n"/>
      <c r="M369" s="176" t="n"/>
    </row>
    <row r="370">
      <c r="C370" s="176" t="n"/>
      <c r="D370" s="175" t="n"/>
      <c r="G370" s="176" t="n"/>
      <c r="H370" s="175" t="n"/>
      <c r="L370" s="176" t="n"/>
      <c r="M370" s="176" t="n"/>
    </row>
    <row r="371">
      <c r="C371" s="176" t="n"/>
      <c r="D371" s="175" t="n"/>
      <c r="G371" s="176" t="n"/>
      <c r="H371" s="175" t="n"/>
      <c r="L371" s="176" t="n"/>
      <c r="M371" s="176" t="n"/>
    </row>
    <row r="372">
      <c r="C372" s="176" t="n"/>
      <c r="D372" s="175" t="n"/>
      <c r="G372" s="176" t="n"/>
      <c r="H372" s="175" t="n"/>
      <c r="L372" s="176" t="n"/>
      <c r="M372" s="176" t="n"/>
    </row>
    <row r="373">
      <c r="C373" s="176" t="n"/>
      <c r="D373" s="175" t="n"/>
      <c r="G373" s="176" t="n"/>
      <c r="H373" s="175" t="n"/>
      <c r="L373" s="176" t="n"/>
      <c r="M373" s="176" t="n"/>
    </row>
    <row r="374">
      <c r="C374" s="176" t="n"/>
      <c r="D374" s="175" t="n"/>
      <c r="G374" s="176" t="n"/>
      <c r="H374" s="175" t="n"/>
      <c r="L374" s="176" t="n"/>
      <c r="M374" s="176" t="n"/>
    </row>
    <row r="375">
      <c r="C375" s="176" t="n"/>
      <c r="D375" s="175" t="n"/>
      <c r="G375" s="176" t="n"/>
      <c r="H375" s="175" t="n"/>
      <c r="L375" s="176" t="n"/>
      <c r="M375" s="176" t="n"/>
    </row>
    <row r="376">
      <c r="C376" s="176" t="n"/>
      <c r="D376" s="175" t="n"/>
      <c r="G376" s="176" t="n"/>
      <c r="H376" s="175" t="n"/>
      <c r="L376" s="176" t="n"/>
      <c r="M376" s="176" t="n"/>
    </row>
    <row r="377">
      <c r="C377" s="176" t="n"/>
      <c r="D377" s="175" t="n"/>
      <c r="G377" s="176" t="n"/>
      <c r="H377" s="175" t="n"/>
      <c r="L377" s="176" t="n"/>
      <c r="M377" s="176" t="n"/>
    </row>
    <row r="378">
      <c r="C378" s="176" t="n"/>
      <c r="D378" s="175" t="n"/>
      <c r="G378" s="176" t="n"/>
      <c r="H378" s="175" t="n"/>
      <c r="L378" s="176" t="n"/>
      <c r="M378" s="176" t="n"/>
    </row>
    <row r="379">
      <c r="C379" s="176" t="n"/>
      <c r="D379" s="175" t="n"/>
      <c r="G379" s="176" t="n"/>
      <c r="H379" s="175" t="n"/>
      <c r="L379" s="176" t="n"/>
      <c r="M379" s="176" t="n"/>
    </row>
    <row r="380">
      <c r="C380" s="176" t="n"/>
      <c r="D380" s="175" t="n"/>
      <c r="G380" s="176" t="n"/>
      <c r="H380" s="175" t="n"/>
      <c r="L380" s="176" t="n"/>
      <c r="M380" s="176" t="n"/>
    </row>
    <row r="381">
      <c r="C381" s="176" t="n"/>
      <c r="D381" s="175" t="n"/>
      <c r="G381" s="176" t="n"/>
      <c r="H381" s="175" t="n"/>
      <c r="L381" s="176" t="n"/>
      <c r="M381" s="176" t="n"/>
    </row>
    <row r="382">
      <c r="C382" s="176" t="n"/>
      <c r="D382" s="175" t="n"/>
      <c r="G382" s="176" t="n"/>
      <c r="H382" s="175" t="n"/>
      <c r="L382" s="176" t="n"/>
      <c r="M382" s="176" t="n"/>
    </row>
    <row r="383">
      <c r="C383" s="176" t="n"/>
      <c r="D383" s="175" t="n"/>
      <c r="G383" s="176" t="n"/>
      <c r="H383" s="175" t="n"/>
      <c r="L383" s="176" t="n"/>
      <c r="M383" s="176" t="n"/>
    </row>
    <row r="384">
      <c r="C384" s="176" t="n"/>
      <c r="D384" s="175" t="n"/>
      <c r="G384" s="176" t="n"/>
      <c r="H384" s="175" t="n"/>
      <c r="L384" s="176" t="n"/>
      <c r="M384" s="176" t="n"/>
    </row>
    <row r="385">
      <c r="C385" s="176" t="n"/>
      <c r="D385" s="175" t="n"/>
      <c r="G385" s="176" t="n"/>
      <c r="H385" s="175" t="n"/>
      <c r="L385" s="176" t="n"/>
      <c r="M385" s="176" t="n"/>
    </row>
    <row r="386">
      <c r="C386" s="176" t="n"/>
      <c r="D386" s="175" t="n"/>
      <c r="G386" s="176" t="n"/>
      <c r="H386" s="175" t="n"/>
      <c r="L386" s="176" t="n"/>
      <c r="M386" s="176" t="n"/>
    </row>
    <row r="387">
      <c r="C387" s="176" t="n"/>
      <c r="D387" s="175" t="n"/>
      <c r="G387" s="176" t="n"/>
      <c r="H387" s="175" t="n"/>
      <c r="L387" s="176" t="n"/>
      <c r="M387" s="176" t="n"/>
    </row>
    <row r="388">
      <c r="C388" s="176" t="n"/>
      <c r="D388" s="175" t="n"/>
      <c r="G388" s="176" t="n"/>
      <c r="H388" s="175" t="n"/>
      <c r="L388" s="176" t="n"/>
      <c r="M388" s="176" t="n"/>
    </row>
    <row r="389">
      <c r="C389" s="176" t="n"/>
      <c r="D389" s="175" t="n"/>
      <c r="G389" s="176" t="n"/>
      <c r="H389" s="175" t="n"/>
      <c r="L389" s="176" t="n"/>
      <c r="M389" s="176" t="n"/>
    </row>
    <row r="390">
      <c r="C390" s="176" t="n"/>
      <c r="D390" s="175" t="n"/>
      <c r="G390" s="176" t="n"/>
      <c r="H390" s="175" t="n"/>
      <c r="L390" s="176" t="n"/>
      <c r="M390" s="176" t="n"/>
    </row>
    <row r="391">
      <c r="C391" s="176" t="n"/>
      <c r="D391" s="175" t="n"/>
      <c r="G391" s="176" t="n"/>
      <c r="H391" s="175" t="n"/>
      <c r="L391" s="176" t="n"/>
      <c r="M391" s="176" t="n"/>
    </row>
    <row r="392">
      <c r="C392" s="176" t="n"/>
      <c r="D392" s="175" t="n"/>
      <c r="G392" s="176" t="n"/>
      <c r="H392" s="175" t="n"/>
      <c r="L392" s="176" t="n"/>
      <c r="M392" s="176" t="n"/>
    </row>
    <row r="393">
      <c r="C393" s="176" t="n"/>
      <c r="D393" s="175" t="n"/>
      <c r="G393" s="176" t="n"/>
      <c r="H393" s="175" t="n"/>
      <c r="L393" s="176" t="n"/>
      <c r="M393" s="176" t="n"/>
    </row>
    <row r="394">
      <c r="C394" s="176" t="n"/>
      <c r="D394" s="175" t="n"/>
      <c r="G394" s="176" t="n"/>
      <c r="H394" s="175" t="n"/>
      <c r="L394" s="176" t="n"/>
      <c r="M394" s="176" t="n"/>
    </row>
    <row r="395">
      <c r="C395" s="176" t="n"/>
      <c r="D395" s="175" t="n"/>
      <c r="G395" s="176" t="n"/>
      <c r="H395" s="175" t="n"/>
      <c r="L395" s="176" t="n"/>
      <c r="M395" s="176" t="n"/>
    </row>
    <row r="396">
      <c r="C396" s="176" t="n"/>
      <c r="D396" s="175" t="n"/>
      <c r="G396" s="176" t="n"/>
      <c r="H396" s="175" t="n"/>
      <c r="L396" s="176" t="n"/>
      <c r="M396" s="176" t="n"/>
    </row>
    <row r="397">
      <c r="C397" s="176" t="n"/>
      <c r="D397" s="175" t="n"/>
      <c r="G397" s="176" t="n"/>
      <c r="H397" s="175" t="n"/>
      <c r="L397" s="176" t="n"/>
      <c r="M397" s="176" t="n"/>
    </row>
    <row r="398">
      <c r="C398" s="176" t="n"/>
      <c r="D398" s="175" t="n"/>
      <c r="G398" s="176" t="n"/>
      <c r="H398" s="175" t="n"/>
      <c r="L398" s="176" t="n"/>
      <c r="M398" s="176" t="n"/>
    </row>
    <row r="399">
      <c r="C399" s="176" t="n"/>
      <c r="D399" s="175" t="n"/>
      <c r="G399" s="176" t="n"/>
      <c r="H399" s="175" t="n"/>
      <c r="L399" s="176" t="n"/>
      <c r="M399" s="176" t="n"/>
    </row>
    <row r="400">
      <c r="C400" s="176" t="n"/>
      <c r="D400" s="175" t="n"/>
      <c r="G400" s="176" t="n"/>
      <c r="H400" s="175" t="n"/>
      <c r="L400" s="176" t="n"/>
      <c r="M400" s="176" t="n"/>
    </row>
    <row r="401">
      <c r="C401" s="176" t="n"/>
      <c r="D401" s="175" t="n"/>
      <c r="G401" s="176" t="n"/>
      <c r="H401" s="175" t="n"/>
      <c r="L401" s="176" t="n"/>
      <c r="M401" s="176" t="n"/>
    </row>
    <row r="402">
      <c r="C402" s="176" t="n"/>
      <c r="D402" s="175" t="n"/>
      <c r="G402" s="176" t="n"/>
      <c r="H402" s="175" t="n"/>
      <c r="L402" s="176" t="n"/>
      <c r="M402" s="176" t="n"/>
    </row>
    <row r="403">
      <c r="C403" s="176" t="n"/>
      <c r="D403" s="175" t="n"/>
      <c r="G403" s="176" t="n"/>
      <c r="H403" s="175" t="n"/>
      <c r="L403" s="176" t="n"/>
      <c r="M403" s="176" t="n"/>
    </row>
    <row r="404">
      <c r="C404" s="176" t="n"/>
      <c r="D404" s="175" t="n"/>
      <c r="G404" s="176" t="n"/>
      <c r="H404" s="175" t="n"/>
      <c r="L404" s="176" t="n"/>
      <c r="M404" s="176" t="n"/>
    </row>
    <row r="405">
      <c r="C405" s="176" t="n"/>
      <c r="D405" s="175" t="n"/>
      <c r="G405" s="176" t="n"/>
      <c r="H405" s="175" t="n"/>
      <c r="L405" s="176" t="n"/>
      <c r="M405" s="176" t="n"/>
    </row>
    <row r="406">
      <c r="C406" s="176" t="n"/>
      <c r="D406" s="175" t="n"/>
      <c r="G406" s="176" t="n"/>
      <c r="H406" s="175" t="n"/>
      <c r="L406" s="176" t="n"/>
      <c r="M406" s="176" t="n"/>
    </row>
    <row r="407">
      <c r="C407" s="176" t="n"/>
      <c r="D407" s="175" t="n"/>
      <c r="G407" s="176" t="n"/>
      <c r="H407" s="175" t="n"/>
      <c r="L407" s="176" t="n"/>
      <c r="M407" s="176" t="n"/>
    </row>
    <row r="408">
      <c r="C408" s="176" t="n"/>
      <c r="D408" s="175" t="n"/>
      <c r="G408" s="176" t="n"/>
      <c r="H408" s="175" t="n"/>
      <c r="L408" s="176" t="n"/>
      <c r="M408" s="176" t="n"/>
    </row>
    <row r="409">
      <c r="C409" s="176" t="n"/>
      <c r="D409" s="175" t="n"/>
      <c r="G409" s="176" t="n"/>
      <c r="H409" s="175" t="n"/>
      <c r="L409" s="176" t="n"/>
      <c r="M409" s="176" t="n"/>
    </row>
    <row r="410">
      <c r="C410" s="176" t="n"/>
      <c r="D410" s="175" t="n"/>
      <c r="G410" s="176" t="n"/>
      <c r="H410" s="175" t="n"/>
      <c r="L410" s="176" t="n"/>
      <c r="M410" s="176" t="n"/>
    </row>
    <row r="411">
      <c r="C411" s="176" t="n"/>
      <c r="D411" s="175" t="n"/>
      <c r="G411" s="176" t="n"/>
      <c r="H411" s="175" t="n"/>
      <c r="L411" s="176" t="n"/>
      <c r="M411" s="176" t="n"/>
    </row>
    <row r="412">
      <c r="C412" s="176" t="n"/>
      <c r="D412" s="175" t="n"/>
      <c r="G412" s="176" t="n"/>
      <c r="H412" s="175" t="n"/>
      <c r="L412" s="176" t="n"/>
      <c r="M412" s="176" t="n"/>
    </row>
    <row r="413">
      <c r="C413" s="176" t="n"/>
      <c r="D413" s="175" t="n"/>
      <c r="G413" s="176" t="n"/>
      <c r="H413" s="175" t="n"/>
      <c r="L413" s="176" t="n"/>
      <c r="M413" s="176" t="n"/>
    </row>
    <row r="414">
      <c r="C414" s="176" t="n"/>
      <c r="D414" s="175" t="n"/>
      <c r="G414" s="176" t="n"/>
      <c r="H414" s="175" t="n"/>
      <c r="L414" s="176" t="n"/>
      <c r="M414" s="176" t="n"/>
    </row>
    <row r="415">
      <c r="C415" s="176" t="n"/>
      <c r="D415" s="175" t="n"/>
      <c r="G415" s="176" t="n"/>
      <c r="H415" s="175" t="n"/>
      <c r="L415" s="176" t="n"/>
      <c r="M415" s="176" t="n"/>
    </row>
    <row r="416">
      <c r="C416" s="176" t="n"/>
      <c r="D416" s="175" t="n"/>
      <c r="G416" s="176" t="n"/>
      <c r="H416" s="175" t="n"/>
      <c r="L416" s="176" t="n"/>
      <c r="M416" s="176" t="n"/>
    </row>
    <row r="417">
      <c r="C417" s="176" t="n"/>
      <c r="D417" s="175" t="n"/>
      <c r="G417" s="176" t="n"/>
      <c r="H417" s="175" t="n"/>
      <c r="L417" s="176" t="n"/>
      <c r="M417" s="176" t="n"/>
    </row>
    <row r="418">
      <c r="C418" s="176" t="n"/>
      <c r="D418" s="175" t="n"/>
      <c r="G418" s="176" t="n"/>
      <c r="H418" s="175" t="n"/>
      <c r="L418" s="176" t="n"/>
      <c r="M418" s="176" t="n"/>
    </row>
    <row r="419">
      <c r="C419" s="176" t="n"/>
      <c r="D419" s="175" t="n"/>
      <c r="G419" s="176" t="n"/>
      <c r="H419" s="175" t="n"/>
      <c r="L419" s="176" t="n"/>
      <c r="M419" s="176" t="n"/>
    </row>
    <row r="420">
      <c r="C420" s="176" t="n"/>
      <c r="D420" s="175" t="n"/>
      <c r="G420" s="176" t="n"/>
      <c r="H420" s="175" t="n"/>
      <c r="L420" s="176" t="n"/>
      <c r="M420" s="176" t="n"/>
    </row>
    <row r="421">
      <c r="C421" s="176" t="n"/>
      <c r="D421" s="175" t="n"/>
      <c r="G421" s="176" t="n"/>
      <c r="H421" s="175" t="n"/>
      <c r="L421" s="176" t="n"/>
      <c r="M421" s="176" t="n"/>
    </row>
    <row r="422">
      <c r="C422" s="176" t="n"/>
      <c r="D422" s="175" t="n"/>
      <c r="G422" s="176" t="n"/>
      <c r="H422" s="175" t="n"/>
      <c r="L422" s="176" t="n"/>
      <c r="M422" s="176" t="n"/>
    </row>
    <row r="423">
      <c r="C423" s="176" t="n"/>
      <c r="D423" s="175" t="n"/>
      <c r="G423" s="176" t="n"/>
      <c r="H423" s="175" t="n"/>
      <c r="L423" s="176" t="n"/>
      <c r="M423" s="176" t="n"/>
    </row>
    <row r="424">
      <c r="C424" s="176" t="n"/>
      <c r="D424" s="175" t="n"/>
      <c r="G424" s="176" t="n"/>
      <c r="H424" s="175" t="n"/>
      <c r="L424" s="176" t="n"/>
      <c r="M424" s="176" t="n"/>
    </row>
    <row r="425">
      <c r="C425" s="176" t="n"/>
      <c r="D425" s="175" t="n"/>
      <c r="G425" s="176" t="n"/>
      <c r="H425" s="175" t="n"/>
      <c r="L425" s="176" t="n"/>
      <c r="M425" s="176" t="n"/>
    </row>
    <row r="426">
      <c r="C426" s="176" t="n"/>
      <c r="D426" s="175" t="n"/>
      <c r="G426" s="176" t="n"/>
      <c r="H426" s="175" t="n"/>
      <c r="L426" s="176" t="n"/>
      <c r="M426" s="176" t="n"/>
    </row>
    <row r="427">
      <c r="C427" s="176" t="n"/>
      <c r="D427" s="175" t="n"/>
      <c r="G427" s="176" t="n"/>
      <c r="H427" s="175" t="n"/>
      <c r="L427" s="176" t="n"/>
      <c r="M427" s="176" t="n"/>
    </row>
    <row r="428">
      <c r="C428" s="176" t="n"/>
      <c r="D428" s="175" t="n"/>
      <c r="G428" s="176" t="n"/>
      <c r="H428" s="175" t="n"/>
      <c r="L428" s="176" t="n"/>
      <c r="M428" s="176" t="n"/>
    </row>
    <row r="429">
      <c r="C429" s="176" t="n"/>
      <c r="D429" s="175" t="n"/>
      <c r="G429" s="176" t="n"/>
      <c r="H429" s="175" t="n"/>
      <c r="L429" s="176" t="n"/>
      <c r="M429" s="176" t="n"/>
    </row>
    <row r="430">
      <c r="C430" s="176" t="n"/>
      <c r="D430" s="175" t="n"/>
      <c r="G430" s="176" t="n"/>
      <c r="H430" s="175" t="n"/>
      <c r="L430" s="176" t="n"/>
      <c r="M430" s="176" t="n"/>
    </row>
    <row r="431">
      <c r="C431" s="176" t="n"/>
      <c r="D431" s="175" t="n"/>
      <c r="G431" s="176" t="n"/>
      <c r="H431" s="175" t="n"/>
      <c r="L431" s="176" t="n"/>
      <c r="M431" s="176" t="n"/>
    </row>
    <row r="432">
      <c r="C432" s="176" t="n"/>
      <c r="D432" s="175" t="n"/>
      <c r="G432" s="176" t="n"/>
      <c r="H432" s="175" t="n"/>
      <c r="L432" s="176" t="n"/>
      <c r="M432" s="176" t="n"/>
    </row>
    <row r="433">
      <c r="C433" s="176" t="n"/>
      <c r="D433" s="175" t="n"/>
      <c r="G433" s="176" t="n"/>
      <c r="H433" s="175" t="n"/>
      <c r="L433" s="176" t="n"/>
      <c r="M433" s="176" t="n"/>
    </row>
    <row r="434">
      <c r="C434" s="176" t="n"/>
      <c r="D434" s="175" t="n"/>
      <c r="G434" s="176" t="n"/>
      <c r="H434" s="175" t="n"/>
      <c r="L434" s="176" t="n"/>
      <c r="M434" s="176" t="n"/>
    </row>
    <row r="435">
      <c r="C435" s="176" t="n"/>
      <c r="D435" s="175" t="n"/>
      <c r="G435" s="176" t="n"/>
      <c r="H435" s="175" t="n"/>
      <c r="L435" s="176" t="n"/>
      <c r="M435" s="176" t="n"/>
    </row>
    <row r="436">
      <c r="C436" s="176" t="n"/>
      <c r="D436" s="175" t="n"/>
      <c r="G436" s="176" t="n"/>
      <c r="H436" s="175" t="n"/>
      <c r="L436" s="176" t="n"/>
      <c r="M436" s="176" t="n"/>
    </row>
    <row r="437">
      <c r="C437" s="176" t="n"/>
      <c r="D437" s="175" t="n"/>
      <c r="G437" s="176" t="n"/>
      <c r="H437" s="175" t="n"/>
      <c r="L437" s="176" t="n"/>
      <c r="M437" s="176" t="n"/>
    </row>
    <row r="438">
      <c r="C438" s="176" t="n"/>
      <c r="D438" s="175" t="n"/>
      <c r="G438" s="176" t="n"/>
      <c r="H438" s="175" t="n"/>
      <c r="L438" s="176" t="n"/>
      <c r="M438" s="176" t="n"/>
    </row>
    <row r="439">
      <c r="C439" s="176" t="n"/>
      <c r="D439" s="175" t="n"/>
      <c r="G439" s="176" t="n"/>
      <c r="H439" s="175" t="n"/>
      <c r="L439" s="176" t="n"/>
      <c r="M439" s="176" t="n"/>
    </row>
    <row r="440">
      <c r="C440" s="176" t="n"/>
      <c r="D440" s="175" t="n"/>
      <c r="G440" s="176" t="n"/>
      <c r="H440" s="175" t="n"/>
      <c r="L440" s="176" t="n"/>
      <c r="M440" s="176" t="n"/>
    </row>
    <row r="441">
      <c r="C441" s="176" t="n"/>
      <c r="D441" s="175" t="n"/>
      <c r="G441" s="176" t="n"/>
      <c r="H441" s="175" t="n"/>
      <c r="L441" s="176" t="n"/>
      <c r="M441" s="176" t="n"/>
    </row>
    <row r="442">
      <c r="C442" s="176" t="n"/>
      <c r="D442" s="175" t="n"/>
      <c r="G442" s="176" t="n"/>
      <c r="H442" s="175" t="n"/>
      <c r="L442" s="176" t="n"/>
      <c r="M442" s="176" t="n"/>
    </row>
    <row r="443">
      <c r="C443" s="176" t="n"/>
      <c r="D443" s="175" t="n"/>
      <c r="G443" s="176" t="n"/>
      <c r="H443" s="175" t="n"/>
      <c r="L443" s="176" t="n"/>
      <c r="M443" s="176" t="n"/>
    </row>
    <row r="444">
      <c r="C444" s="176" t="n"/>
      <c r="D444" s="175" t="n"/>
      <c r="G444" s="176" t="n"/>
      <c r="H444" s="175" t="n"/>
      <c r="L444" s="176" t="n"/>
      <c r="M444" s="176" t="n"/>
    </row>
    <row r="445">
      <c r="C445" s="176" t="n"/>
      <c r="D445" s="175" t="n"/>
      <c r="G445" s="176" t="n"/>
      <c r="H445" s="175" t="n"/>
      <c r="L445" s="176" t="n"/>
      <c r="M445" s="176" t="n"/>
    </row>
    <row r="446">
      <c r="C446" s="176" t="n"/>
      <c r="D446" s="175" t="n"/>
      <c r="G446" s="176" t="n"/>
      <c r="H446" s="175" t="n"/>
      <c r="L446" s="176" t="n"/>
      <c r="M446" s="176" t="n"/>
    </row>
    <row r="447">
      <c r="C447" s="176" t="n"/>
      <c r="D447" s="175" t="n"/>
      <c r="G447" s="176" t="n"/>
      <c r="H447" s="175" t="n"/>
      <c r="L447" s="176" t="n"/>
      <c r="M447" s="176" t="n"/>
    </row>
    <row r="448">
      <c r="C448" s="176" t="n"/>
      <c r="D448" s="175" t="n"/>
      <c r="G448" s="176" t="n"/>
      <c r="H448" s="175" t="n"/>
      <c r="L448" s="176" t="n"/>
      <c r="M448" s="176" t="n"/>
    </row>
    <row r="449">
      <c r="C449" s="176" t="n"/>
      <c r="D449" s="175" t="n"/>
      <c r="G449" s="176" t="n"/>
      <c r="H449" s="175" t="n"/>
      <c r="L449" s="176" t="n"/>
      <c r="M449" s="176" t="n"/>
    </row>
    <row r="450">
      <c r="C450" s="176" t="n"/>
      <c r="D450" s="175" t="n"/>
      <c r="G450" s="176" t="n"/>
      <c r="H450" s="175" t="n"/>
      <c r="L450" s="176" t="n"/>
      <c r="M450" s="176" t="n"/>
    </row>
    <row r="451">
      <c r="C451" s="176" t="n"/>
      <c r="D451" s="175" t="n"/>
      <c r="G451" s="176" t="n"/>
      <c r="H451" s="175" t="n"/>
      <c r="L451" s="176" t="n"/>
      <c r="M451" s="176" t="n"/>
    </row>
    <row r="452">
      <c r="C452" s="176" t="n"/>
      <c r="D452" s="175" t="n"/>
      <c r="G452" s="176" t="n"/>
      <c r="H452" s="175" t="n"/>
      <c r="L452" s="176" t="n"/>
      <c r="M452" s="176" t="n"/>
    </row>
    <row r="453">
      <c r="C453" s="176" t="n"/>
      <c r="D453" s="175" t="n"/>
      <c r="G453" s="176" t="n"/>
      <c r="H453" s="175" t="n"/>
      <c r="L453" s="176" t="n"/>
      <c r="M453" s="176" t="n"/>
    </row>
  </sheetData>
  <sheetProtection selectLockedCells="0" selectUnlockedCells="0" sheet="1" objects="1" insertRows="1" insertHyperlinks="1" autoFilter="1" scenarios="1" formatColumns="1" deleteColumns="1" insertColumns="1" pivotTables="1" deleteRows="1" formatCells="1" formatRows="1" sort="1"/>
  <mergeCells count="4">
    <mergeCell ref="E1:K1"/>
    <mergeCell ref="I2:J2"/>
    <mergeCell ref="A1:B1"/>
    <mergeCell ref="I3:J3"/>
  </mergeCells>
  <dataValidations count="1">
    <dataValidation sqref="I5:I520" showDropDown="0" showInputMessage="1" showErrorMessage="1" allowBlank="1" type="list">
      <formula1>"Ertrag,Aufwendung"</formula1>
    </dataValidation>
  </dataValidations>
  <pageMargins left="0.7" right="0.7" top="0.787401575" bottom="0.787401575" header="0.3" footer="0.3"/>
  <pageSetup orientation="portrait" paperSize="9" scale="66"/>
  <colBreaks count="2" manualBreakCount="2">
    <brk id="4" min="0" max="51" man="1"/>
    <brk id="8" min="0" max="51" man="1"/>
  </colBreaks>
  <drawing xmlns:r="http://schemas.openxmlformats.org/officeDocument/2006/relationships" r:id="rId1"/>
</worksheet>
</file>

<file path=xl/worksheets/sheet5.xml><?xml version="1.0" encoding="utf-8"?>
<worksheet xmlns="http://schemas.openxmlformats.org/spreadsheetml/2006/main">
  <sheetPr>
    <outlinePr summaryBelow="1" summaryRight="1"/>
    <pageSetUpPr/>
  </sheetPr>
  <dimension ref="A1:H453"/>
  <sheetViews>
    <sheetView view="pageBreakPreview" zoomScaleNormal="100" zoomScaleSheetLayoutView="100" workbookViewId="0">
      <selection activeCell="E3" sqref="E3"/>
    </sheetView>
  </sheetViews>
  <sheetFormatPr baseColWidth="10" defaultRowHeight="15"/>
  <cols>
    <col width="62.140625" customWidth="1" style="20" min="1" max="1"/>
    <col width="26.7109375" customWidth="1" style="48" min="2" max="2"/>
    <col width="10.5703125" customWidth="1" style="48" min="3" max="3"/>
    <col width="10.5703125" bestFit="1" customWidth="1" style="34" min="4" max="4"/>
    <col width="62.140625" customWidth="1" style="19" min="5" max="5"/>
    <col width="26.7109375" customWidth="1" style="19" min="6" max="6"/>
    <col width="10.5703125" customWidth="1" style="48" min="7" max="7"/>
    <col width="10.5703125" bestFit="1" customWidth="1" style="48" min="8" max="8"/>
    <col width="11.42578125" customWidth="1" style="185" min="9" max="16384"/>
  </cols>
  <sheetData>
    <row r="1" ht="45" customHeight="1" s="185">
      <c r="A1" s="193" t="inlineStr">
        <is>
          <t>Anhang zu Einzahlungen und Auszahlungen</t>
        </is>
      </c>
      <c r="B1" s="19" t="n"/>
      <c r="E1" s="191" t="n"/>
      <c r="G1" s="191" t="n"/>
      <c r="H1" s="191" t="n"/>
    </row>
    <row r="2" ht="30" customHeight="1" s="185" thickBot="1">
      <c r="A2" s="29" t="inlineStr">
        <is>
          <t>4Sonstige Einzahlungen</t>
        </is>
      </c>
      <c r="D2" s="31" t="n"/>
      <c r="E2" s="29" t="inlineStr">
        <is>
          <t>4Sonstige Auszahlungen</t>
        </is>
      </c>
    </row>
    <row r="3" ht="27" customHeight="1" s="185" thickTop="1">
      <c r="A3" s="165" t="inlineStr">
        <is>
          <t>Sonstige Einzahlungen sind Einzahlungen, die keiner anderen Position zugeordnet werden konnten.</t>
        </is>
      </c>
      <c r="B3" s="61" t="n"/>
      <c r="C3" s="61" t="n"/>
      <c r="D3" s="32" t="n"/>
      <c r="E3" s="28" t="inlineStr">
        <is>
          <t>Sonstige Auszahlungen sind Auszahlungen, die keiner anderen Position zugeordnet werden konnten</t>
        </is>
      </c>
      <c r="F3" s="61" t="n"/>
      <c r="G3" s="61" t="n"/>
      <c r="H3" s="61" t="n"/>
    </row>
    <row r="4">
      <c r="A4" s="53" t="inlineStr">
        <is>
          <t>Beschreibung der Einzahlung</t>
        </is>
      </c>
      <c r="B4" s="47" t="inlineStr">
        <is>
          <t>Betrag (monatlich)</t>
        </is>
      </c>
      <c r="C4" s="47" t="inlineStr">
        <is>
          <t>Monat von</t>
        </is>
      </c>
      <c r="D4" s="51" t="inlineStr">
        <is>
          <t>Monat bis</t>
        </is>
      </c>
      <c r="E4" s="54" t="inlineStr">
        <is>
          <t>Beschreibung der Auszahlung</t>
        </is>
      </c>
      <c r="F4" s="47" t="inlineStr">
        <is>
          <t>Betrag (monatlich)</t>
        </is>
      </c>
      <c r="G4" s="47" t="inlineStr">
        <is>
          <t>Monat von</t>
        </is>
      </c>
      <c r="H4" s="16" t="inlineStr">
        <is>
          <t>Monat bis</t>
        </is>
      </c>
    </row>
    <row r="5">
      <c r="A5" s="14" t="inlineStr">
        <is>
          <t>Fördergelder / Zuschüsse</t>
        </is>
      </c>
      <c r="B5" s="199" t="n">
        <v>3000</v>
      </c>
      <c r="C5" s="176" t="n">
        <v>46388</v>
      </c>
      <c r="D5" s="173" t="n">
        <v>47300</v>
      </c>
      <c r="E5" s="20" t="n"/>
      <c r="F5" s="52" t="n"/>
      <c r="G5" s="176" t="n"/>
      <c r="H5" s="174" t="n"/>
    </row>
    <row r="6">
      <c r="A6" s="20" t="inlineStr">
        <is>
          <t>Forschungszulage (§ 27a EStG)</t>
        </is>
      </c>
      <c r="B6" s="199" t="n">
        <v>5560</v>
      </c>
      <c r="C6" s="176" t="n">
        <v>46388</v>
      </c>
      <c r="D6" s="175" t="n">
        <v>47300</v>
      </c>
      <c r="E6" s="20" t="n"/>
      <c r="F6" s="52" t="n"/>
      <c r="G6" s="176" t="n"/>
      <c r="H6" s="176" t="n"/>
    </row>
    <row r="7">
      <c r="A7" s="20" t="n"/>
      <c r="C7" s="176" t="n"/>
      <c r="D7" s="175" t="n"/>
      <c r="E7" s="20" t="n"/>
      <c r="F7" s="52" t="n"/>
      <c r="G7" s="176" t="n"/>
      <c r="H7" s="176" t="n"/>
    </row>
    <row r="8">
      <c r="A8" s="20" t="n"/>
      <c r="C8" s="176" t="n"/>
      <c r="D8" s="175" t="n"/>
      <c r="E8" s="20" t="n"/>
      <c r="F8" s="52" t="n"/>
      <c r="G8" s="176" t="n"/>
      <c r="H8" s="176" t="n"/>
    </row>
    <row r="9">
      <c r="A9" s="20" t="inlineStr">
        <is>
          <t>Hinweis: Betrag = Ø pro Monat über den angegebenen Zeitraum; exakte Monatswerte siehe Tabellenblatt "Finanzplan".</t>
        </is>
      </c>
      <c r="C9" s="176" t="n"/>
      <c r="D9" s="175" t="n"/>
      <c r="E9" s="20" t="n"/>
      <c r="F9" s="52" t="n"/>
      <c r="G9" s="176" t="n"/>
      <c r="H9" s="176" t="n"/>
    </row>
    <row r="10">
      <c r="A10" s="20" t="n"/>
      <c r="C10" s="176" t="n"/>
      <c r="D10" s="175" t="n"/>
      <c r="E10" s="20" t="n"/>
      <c r="F10" s="52" t="n"/>
      <c r="G10" s="176" t="n"/>
      <c r="H10" s="176" t="n"/>
    </row>
    <row r="11">
      <c r="C11" s="176" t="n"/>
      <c r="D11" s="175" t="n"/>
      <c r="E11" s="20" t="n"/>
      <c r="F11" s="52" t="n"/>
      <c r="G11" s="176" t="n"/>
      <c r="H11" s="176" t="n"/>
    </row>
    <row r="12">
      <c r="C12" s="176" t="n"/>
      <c r="D12" s="175" t="n"/>
      <c r="E12" s="20" t="n"/>
      <c r="F12" s="52" t="n"/>
      <c r="G12" s="176" t="n"/>
      <c r="H12" s="176" t="n"/>
    </row>
    <row r="13">
      <c r="C13" s="176" t="n"/>
      <c r="D13" s="175" t="n"/>
      <c r="E13" s="20" t="n"/>
      <c r="F13" s="52" t="n"/>
      <c r="G13" s="176" t="n"/>
      <c r="H13" s="176" t="n"/>
    </row>
    <row r="14">
      <c r="C14" s="176" t="n"/>
      <c r="D14" s="175" t="n"/>
      <c r="E14" s="20" t="n"/>
      <c r="F14" s="52" t="n"/>
      <c r="G14" s="176" t="n"/>
      <c r="H14" s="176" t="n"/>
    </row>
    <row r="15">
      <c r="C15" s="176" t="n"/>
      <c r="D15" s="175" t="n"/>
      <c r="E15" s="20" t="n"/>
      <c r="F15" s="52" t="n"/>
      <c r="G15" s="176" t="n"/>
      <c r="H15" s="176" t="n"/>
    </row>
    <row r="16">
      <c r="C16" s="176" t="n"/>
      <c r="D16" s="175" t="n"/>
      <c r="E16" s="20" t="n"/>
      <c r="F16" s="52" t="n"/>
      <c r="G16" s="176" t="n"/>
      <c r="H16" s="176" t="n"/>
    </row>
    <row r="17">
      <c r="C17" s="176" t="n"/>
      <c r="D17" s="175" t="n"/>
      <c r="E17" s="20" t="n"/>
      <c r="F17" s="52" t="n"/>
      <c r="G17" s="176" t="n"/>
      <c r="H17" s="176" t="n"/>
    </row>
    <row r="18">
      <c r="C18" s="176" t="n"/>
      <c r="D18" s="175" t="n"/>
      <c r="E18" s="20" t="n"/>
      <c r="F18" s="52" t="n"/>
      <c r="G18" s="176" t="n"/>
      <c r="H18" s="176" t="n"/>
    </row>
    <row r="19">
      <c r="C19" s="176" t="n"/>
      <c r="D19" s="175" t="n"/>
      <c r="E19" s="20" t="n"/>
      <c r="F19" s="52" t="n"/>
      <c r="G19" s="176" t="n"/>
      <c r="H19" s="176" t="n"/>
    </row>
    <row r="20">
      <c r="C20" s="176" t="n"/>
      <c r="D20" s="175" t="n"/>
      <c r="E20" s="20" t="n"/>
      <c r="F20" s="52" t="n"/>
      <c r="G20" s="176" t="n"/>
      <c r="H20" s="176" t="n"/>
    </row>
    <row r="21">
      <c r="C21" s="176" t="n"/>
      <c r="D21" s="175" t="n"/>
      <c r="E21" s="20" t="n"/>
      <c r="F21" s="52" t="n"/>
      <c r="G21" s="176" t="n"/>
      <c r="H21" s="176" t="n"/>
    </row>
    <row r="22">
      <c r="C22" s="176" t="n"/>
      <c r="D22" s="175" t="n"/>
      <c r="E22" s="20" t="n"/>
      <c r="F22" s="52" t="n"/>
      <c r="G22" s="176" t="n"/>
      <c r="H22" s="176" t="n"/>
    </row>
    <row r="23">
      <c r="C23" s="176" t="n"/>
      <c r="D23" s="175" t="n"/>
      <c r="E23" s="20" t="n"/>
      <c r="F23" s="52" t="n"/>
      <c r="G23" s="176" t="n"/>
      <c r="H23" s="176" t="n"/>
    </row>
    <row r="24">
      <c r="C24" s="176" t="n"/>
      <c r="D24" s="175" t="n"/>
      <c r="E24" s="20" t="n"/>
      <c r="F24" s="52" t="n"/>
      <c r="G24" s="176" t="n"/>
      <c r="H24" s="176" t="n"/>
    </row>
    <row r="25">
      <c r="C25" s="176" t="n"/>
      <c r="D25" s="175" t="n"/>
      <c r="E25" s="20" t="n"/>
      <c r="F25" s="52" t="n"/>
      <c r="G25" s="176" t="n"/>
      <c r="H25" s="176" t="n"/>
    </row>
    <row r="26">
      <c r="C26" s="176" t="n"/>
      <c r="D26" s="175" t="n"/>
      <c r="E26" s="20" t="n"/>
      <c r="F26" s="52" t="n"/>
      <c r="G26" s="176" t="n"/>
      <c r="H26" s="176" t="n"/>
    </row>
    <row r="27">
      <c r="C27" s="176" t="n"/>
      <c r="D27" s="175" t="n"/>
      <c r="E27" s="20" t="n"/>
      <c r="F27" s="52" t="n"/>
      <c r="G27" s="176" t="n"/>
      <c r="H27" s="176" t="n"/>
    </row>
    <row r="28">
      <c r="C28" s="176" t="n"/>
      <c r="D28" s="175" t="n"/>
      <c r="E28" s="20" t="n"/>
      <c r="F28" s="52" t="n"/>
      <c r="G28" s="176" t="n"/>
      <c r="H28" s="176" t="n"/>
    </row>
    <row r="29">
      <c r="C29" s="176" t="n"/>
      <c r="D29" s="175" t="n"/>
      <c r="E29" s="20" t="n"/>
      <c r="F29" s="52" t="n"/>
      <c r="G29" s="176" t="n"/>
      <c r="H29" s="176" t="n"/>
    </row>
    <row r="30">
      <c r="C30" s="176" t="n"/>
      <c r="D30" s="175" t="n"/>
      <c r="E30" s="20" t="n"/>
      <c r="F30" s="52" t="n"/>
      <c r="G30" s="176" t="n"/>
      <c r="H30" s="176" t="n"/>
    </row>
    <row r="31">
      <c r="C31" s="176" t="n"/>
      <c r="D31" s="175" t="n"/>
      <c r="E31" s="20" t="n"/>
      <c r="F31" s="52" t="n"/>
      <c r="G31" s="176" t="n"/>
      <c r="H31" s="176" t="n"/>
    </row>
    <row r="32">
      <c r="C32" s="176" t="n"/>
      <c r="D32" s="175" t="n"/>
      <c r="G32" s="176" t="n"/>
      <c r="H32" s="176" t="n"/>
    </row>
    <row r="33">
      <c r="C33" s="176" t="n"/>
      <c r="D33" s="175" t="n"/>
      <c r="G33" s="176" t="n"/>
      <c r="H33" s="176" t="n"/>
    </row>
    <row r="34">
      <c r="C34" s="176" t="n"/>
      <c r="D34" s="175" t="n"/>
      <c r="G34" s="176" t="n"/>
      <c r="H34" s="176" t="n"/>
    </row>
    <row r="35">
      <c r="C35" s="176" t="n"/>
      <c r="D35" s="175" t="n"/>
      <c r="G35" s="176" t="n"/>
      <c r="H35" s="176" t="n"/>
    </row>
    <row r="36">
      <c r="C36" s="176" t="n"/>
      <c r="D36" s="175" t="n"/>
      <c r="G36" s="176" t="n"/>
      <c r="H36" s="176" t="n"/>
    </row>
    <row r="37">
      <c r="C37" s="176" t="n"/>
      <c r="D37" s="175" t="n"/>
      <c r="G37" s="176" t="n"/>
      <c r="H37" s="176" t="n"/>
    </row>
    <row r="38">
      <c r="C38" s="176" t="n"/>
      <c r="D38" s="175" t="n"/>
      <c r="G38" s="176" t="n"/>
      <c r="H38" s="176" t="n"/>
    </row>
    <row r="39">
      <c r="C39" s="176" t="n"/>
      <c r="D39" s="175" t="n"/>
      <c r="G39" s="176" t="n"/>
      <c r="H39" s="176" t="n"/>
    </row>
    <row r="40">
      <c r="C40" s="176" t="n"/>
      <c r="D40" s="175" t="n"/>
      <c r="G40" s="176" t="n"/>
      <c r="H40" s="176" t="n"/>
    </row>
    <row r="41">
      <c r="C41" s="176" t="n"/>
      <c r="D41" s="175" t="n"/>
      <c r="G41" s="176" t="n"/>
      <c r="H41" s="176" t="n"/>
    </row>
    <row r="42">
      <c r="C42" s="176" t="n"/>
      <c r="D42" s="175" t="n"/>
      <c r="G42" s="176" t="n"/>
      <c r="H42" s="176" t="n"/>
    </row>
    <row r="43">
      <c r="C43" s="176" t="n"/>
      <c r="D43" s="175" t="n"/>
      <c r="G43" s="176" t="n"/>
      <c r="H43" s="176" t="n"/>
    </row>
    <row r="44">
      <c r="C44" s="176" t="n"/>
      <c r="D44" s="175" t="n"/>
      <c r="G44" s="176" t="n"/>
      <c r="H44" s="176" t="n"/>
    </row>
    <row r="45">
      <c r="C45" s="176" t="n"/>
      <c r="D45" s="175" t="n"/>
      <c r="G45" s="176" t="n"/>
      <c r="H45" s="176" t="n"/>
    </row>
    <row r="46">
      <c r="C46" s="176" t="n"/>
      <c r="D46" s="175" t="n"/>
      <c r="G46" s="176" t="n"/>
      <c r="H46" s="176" t="n"/>
    </row>
    <row r="47">
      <c r="C47" s="176" t="n"/>
      <c r="D47" s="175" t="n"/>
      <c r="G47" s="176" t="n"/>
      <c r="H47" s="176" t="n"/>
    </row>
    <row r="48">
      <c r="C48" s="176" t="n"/>
      <c r="D48" s="175" t="n"/>
      <c r="G48" s="176" t="n"/>
      <c r="H48" s="176" t="n"/>
    </row>
    <row r="49">
      <c r="C49" s="176" t="n"/>
      <c r="D49" s="175" t="n"/>
      <c r="G49" s="176" t="n"/>
      <c r="H49" s="176" t="n"/>
    </row>
    <row r="50">
      <c r="C50" s="176" t="n"/>
      <c r="D50" s="175" t="n"/>
      <c r="G50" s="176" t="n"/>
      <c r="H50" s="176" t="n"/>
    </row>
    <row r="51">
      <c r="C51" s="176" t="n"/>
      <c r="D51" s="175" t="n"/>
      <c r="G51" s="176" t="n"/>
      <c r="H51" s="176" t="n"/>
    </row>
    <row r="52">
      <c r="C52" s="176" t="n"/>
      <c r="D52" s="175" t="n"/>
      <c r="G52" s="176" t="n"/>
      <c r="H52" s="176" t="n"/>
    </row>
    <row r="53">
      <c r="C53" s="176" t="n"/>
      <c r="D53" s="175" t="n"/>
      <c r="G53" s="176" t="n"/>
      <c r="H53" s="176" t="n"/>
    </row>
    <row r="54">
      <c r="C54" s="176" t="n"/>
      <c r="D54" s="175" t="n"/>
      <c r="G54" s="176" t="n"/>
      <c r="H54" s="176" t="n"/>
    </row>
    <row r="55">
      <c r="C55" s="176" t="n"/>
      <c r="D55" s="175" t="n"/>
      <c r="G55" s="176" t="n"/>
      <c r="H55" s="176" t="n"/>
    </row>
    <row r="56">
      <c r="C56" s="176" t="n"/>
      <c r="D56" s="175" t="n"/>
      <c r="G56" s="176" t="n"/>
      <c r="H56" s="176" t="n"/>
    </row>
    <row r="57">
      <c r="C57" s="176" t="n"/>
      <c r="D57" s="175" t="n"/>
      <c r="G57" s="176" t="n"/>
      <c r="H57" s="176" t="n"/>
    </row>
    <row r="58">
      <c r="C58" s="176" t="n"/>
      <c r="D58" s="175" t="n"/>
      <c r="G58" s="176" t="n"/>
      <c r="H58" s="176" t="n"/>
    </row>
    <row r="59">
      <c r="C59" s="176" t="n"/>
      <c r="D59" s="175" t="n"/>
      <c r="G59" s="176" t="n"/>
      <c r="H59" s="176" t="n"/>
    </row>
    <row r="60">
      <c r="C60" s="176" t="n"/>
      <c r="D60" s="175" t="n"/>
      <c r="G60" s="176" t="n"/>
      <c r="H60" s="176" t="n"/>
    </row>
    <row r="61">
      <c r="C61" s="176" t="n"/>
      <c r="D61" s="175" t="n"/>
      <c r="G61" s="176" t="n"/>
      <c r="H61" s="176" t="n"/>
    </row>
    <row r="62">
      <c r="C62" s="176" t="n"/>
      <c r="D62" s="175" t="n"/>
      <c r="G62" s="176" t="n"/>
      <c r="H62" s="176" t="n"/>
    </row>
    <row r="63">
      <c r="C63" s="176" t="n"/>
      <c r="D63" s="175" t="n"/>
      <c r="G63" s="176" t="n"/>
      <c r="H63" s="176" t="n"/>
    </row>
    <row r="64">
      <c r="C64" s="176" t="n"/>
      <c r="D64" s="175" t="n"/>
      <c r="G64" s="176" t="n"/>
      <c r="H64" s="176" t="n"/>
    </row>
    <row r="65">
      <c r="C65" s="176" t="n"/>
      <c r="D65" s="175" t="n"/>
      <c r="G65" s="176" t="n"/>
      <c r="H65" s="176" t="n"/>
    </row>
    <row r="66">
      <c r="C66" s="176" t="n"/>
      <c r="D66" s="175" t="n"/>
      <c r="G66" s="176" t="n"/>
      <c r="H66" s="176" t="n"/>
    </row>
    <row r="67">
      <c r="C67" s="176" t="n"/>
      <c r="D67" s="175" t="n"/>
      <c r="G67" s="176" t="n"/>
      <c r="H67" s="176" t="n"/>
    </row>
    <row r="68">
      <c r="C68" s="176" t="n"/>
      <c r="D68" s="175" t="n"/>
      <c r="G68" s="176" t="n"/>
      <c r="H68" s="176" t="n"/>
    </row>
    <row r="69">
      <c r="C69" s="176" t="n"/>
      <c r="D69" s="175" t="n"/>
      <c r="G69" s="176" t="n"/>
      <c r="H69" s="176" t="n"/>
    </row>
    <row r="70">
      <c r="C70" s="176" t="n"/>
      <c r="D70" s="175" t="n"/>
      <c r="G70" s="176" t="n"/>
      <c r="H70" s="176" t="n"/>
    </row>
    <row r="71">
      <c r="C71" s="176" t="n"/>
      <c r="D71" s="175" t="n"/>
      <c r="G71" s="176" t="n"/>
      <c r="H71" s="176" t="n"/>
    </row>
    <row r="72">
      <c r="C72" s="176" t="n"/>
      <c r="D72" s="175" t="n"/>
      <c r="G72" s="176" t="n"/>
      <c r="H72" s="176" t="n"/>
    </row>
    <row r="73">
      <c r="C73" s="176" t="n"/>
      <c r="D73" s="175" t="n"/>
      <c r="G73" s="176" t="n"/>
      <c r="H73" s="176" t="n"/>
    </row>
    <row r="74">
      <c r="C74" s="176" t="n"/>
      <c r="D74" s="175" t="n"/>
      <c r="G74" s="176" t="n"/>
      <c r="H74" s="176" t="n"/>
    </row>
    <row r="75">
      <c r="C75" s="176" t="n"/>
      <c r="D75" s="175" t="n"/>
      <c r="G75" s="176" t="n"/>
      <c r="H75" s="176" t="n"/>
    </row>
    <row r="76">
      <c r="C76" s="176" t="n"/>
      <c r="D76" s="175" t="n"/>
      <c r="G76" s="176" t="n"/>
      <c r="H76" s="176" t="n"/>
    </row>
    <row r="77">
      <c r="C77" s="176" t="n"/>
      <c r="D77" s="175" t="n"/>
      <c r="G77" s="176" t="n"/>
      <c r="H77" s="176" t="n"/>
    </row>
    <row r="78">
      <c r="C78" s="176" t="n"/>
      <c r="D78" s="175" t="n"/>
      <c r="G78" s="176" t="n"/>
      <c r="H78" s="176" t="n"/>
    </row>
    <row r="79">
      <c r="C79" s="176" t="n"/>
      <c r="D79" s="175" t="n"/>
      <c r="G79" s="176" t="n"/>
      <c r="H79" s="176" t="n"/>
    </row>
    <row r="80">
      <c r="C80" s="176" t="n"/>
      <c r="D80" s="175" t="n"/>
      <c r="G80" s="176" t="n"/>
      <c r="H80" s="176" t="n"/>
    </row>
    <row r="81">
      <c r="C81" s="176" t="n"/>
      <c r="D81" s="175" t="n"/>
      <c r="G81" s="176" t="n"/>
      <c r="H81" s="176" t="n"/>
    </row>
    <row r="82">
      <c r="C82" s="176" t="n"/>
      <c r="D82" s="175" t="n"/>
      <c r="G82" s="176" t="n"/>
      <c r="H82" s="176" t="n"/>
    </row>
    <row r="83">
      <c r="C83" s="176" t="n"/>
      <c r="D83" s="175" t="n"/>
      <c r="G83" s="176" t="n"/>
      <c r="H83" s="176" t="n"/>
    </row>
    <row r="84">
      <c r="C84" s="176" t="n"/>
      <c r="D84" s="175" t="n"/>
      <c r="G84" s="176" t="n"/>
      <c r="H84" s="176" t="n"/>
    </row>
    <row r="85">
      <c r="C85" s="176" t="n"/>
      <c r="D85" s="175" t="n"/>
      <c r="G85" s="176" t="n"/>
      <c r="H85" s="176" t="n"/>
    </row>
    <row r="86">
      <c r="C86" s="176" t="n"/>
      <c r="D86" s="175" t="n"/>
      <c r="G86" s="176" t="n"/>
      <c r="H86" s="176" t="n"/>
    </row>
    <row r="87">
      <c r="C87" s="176" t="n"/>
      <c r="D87" s="175" t="n"/>
      <c r="G87" s="176" t="n"/>
      <c r="H87" s="176" t="n"/>
    </row>
    <row r="88">
      <c r="C88" s="176" t="n"/>
      <c r="D88" s="175" t="n"/>
      <c r="G88" s="176" t="n"/>
      <c r="H88" s="176" t="n"/>
    </row>
    <row r="89">
      <c r="C89" s="176" t="n"/>
      <c r="D89" s="175" t="n"/>
      <c r="G89" s="176" t="n"/>
      <c r="H89" s="176" t="n"/>
    </row>
    <row r="90">
      <c r="C90" s="176" t="n"/>
      <c r="D90" s="175" t="n"/>
      <c r="G90" s="176" t="n"/>
      <c r="H90" s="176" t="n"/>
    </row>
    <row r="91">
      <c r="C91" s="176" t="n"/>
      <c r="D91" s="175" t="n"/>
      <c r="G91" s="176" t="n"/>
      <c r="H91" s="176" t="n"/>
    </row>
    <row r="92">
      <c r="C92" s="176" t="n"/>
      <c r="D92" s="175" t="n"/>
      <c r="G92" s="176" t="n"/>
      <c r="H92" s="176" t="n"/>
    </row>
    <row r="93">
      <c r="C93" s="176" t="n"/>
      <c r="D93" s="175" t="n"/>
      <c r="G93" s="176" t="n"/>
      <c r="H93" s="176" t="n"/>
    </row>
    <row r="94">
      <c r="C94" s="176" t="n"/>
      <c r="D94" s="175" t="n"/>
      <c r="G94" s="176" t="n"/>
      <c r="H94" s="176" t="n"/>
    </row>
    <row r="95">
      <c r="C95" s="176" t="n"/>
      <c r="D95" s="175" t="n"/>
      <c r="G95" s="176" t="n"/>
      <c r="H95" s="176" t="n"/>
    </row>
    <row r="96">
      <c r="C96" s="176" t="n"/>
      <c r="D96" s="175" t="n"/>
      <c r="G96" s="176" t="n"/>
      <c r="H96" s="176" t="n"/>
    </row>
    <row r="97">
      <c r="C97" s="176" t="n"/>
      <c r="D97" s="175" t="n"/>
      <c r="G97" s="176" t="n"/>
      <c r="H97" s="176" t="n"/>
    </row>
    <row r="98">
      <c r="C98" s="176" t="n"/>
      <c r="D98" s="175" t="n"/>
      <c r="G98" s="176" t="n"/>
      <c r="H98" s="176" t="n"/>
    </row>
    <row r="99">
      <c r="C99" s="176" t="n"/>
      <c r="D99" s="175" t="n"/>
      <c r="G99" s="176" t="n"/>
      <c r="H99" s="176" t="n"/>
    </row>
    <row r="100">
      <c r="C100" s="176" t="n"/>
      <c r="D100" s="175" t="n"/>
      <c r="G100" s="176" t="n"/>
      <c r="H100" s="176" t="n"/>
    </row>
    <row r="101">
      <c r="C101" s="176" t="n"/>
      <c r="D101" s="175" t="n"/>
      <c r="G101" s="176" t="n"/>
      <c r="H101" s="176" t="n"/>
    </row>
    <row r="102">
      <c r="C102" s="176" t="n"/>
      <c r="D102" s="175" t="n"/>
      <c r="G102" s="176" t="n"/>
      <c r="H102" s="176" t="n"/>
    </row>
    <row r="103">
      <c r="C103" s="176" t="n"/>
      <c r="D103" s="175" t="n"/>
      <c r="G103" s="176" t="n"/>
      <c r="H103" s="176" t="n"/>
    </row>
    <row r="104">
      <c r="C104" s="176" t="n"/>
      <c r="D104" s="175" t="n"/>
      <c r="G104" s="176" t="n"/>
      <c r="H104" s="176" t="n"/>
    </row>
    <row r="105">
      <c r="C105" s="176" t="n"/>
      <c r="D105" s="175" t="n"/>
      <c r="G105" s="176" t="n"/>
      <c r="H105" s="176" t="n"/>
    </row>
    <row r="106">
      <c r="C106" s="176" t="n"/>
      <c r="D106" s="175" t="n"/>
      <c r="G106" s="176" t="n"/>
      <c r="H106" s="176" t="n"/>
    </row>
    <row r="107">
      <c r="C107" s="176" t="n"/>
      <c r="D107" s="175" t="n"/>
      <c r="G107" s="176" t="n"/>
      <c r="H107" s="176" t="n"/>
    </row>
    <row r="108">
      <c r="C108" s="176" t="n"/>
      <c r="D108" s="175" t="n"/>
      <c r="G108" s="176" t="n"/>
      <c r="H108" s="176" t="n"/>
    </row>
    <row r="109">
      <c r="C109" s="176" t="n"/>
      <c r="D109" s="175" t="n"/>
      <c r="G109" s="176" t="n"/>
      <c r="H109" s="176" t="n"/>
    </row>
    <row r="110">
      <c r="C110" s="176" t="n"/>
      <c r="D110" s="175" t="n"/>
      <c r="G110" s="176" t="n"/>
      <c r="H110" s="176" t="n"/>
    </row>
    <row r="111">
      <c r="C111" s="176" t="n"/>
      <c r="D111" s="175" t="n"/>
      <c r="G111" s="176" t="n"/>
      <c r="H111" s="176" t="n"/>
    </row>
    <row r="112">
      <c r="C112" s="176" t="n"/>
      <c r="D112" s="175" t="n"/>
      <c r="G112" s="176" t="n"/>
      <c r="H112" s="176" t="n"/>
    </row>
    <row r="113">
      <c r="C113" s="176" t="n"/>
      <c r="D113" s="175" t="n"/>
      <c r="G113" s="176" t="n"/>
      <c r="H113" s="176" t="n"/>
    </row>
    <row r="114">
      <c r="C114" s="176" t="n"/>
      <c r="D114" s="175" t="n"/>
      <c r="G114" s="176" t="n"/>
      <c r="H114" s="176" t="n"/>
    </row>
    <row r="115">
      <c r="C115" s="176" t="n"/>
      <c r="D115" s="175" t="n"/>
      <c r="G115" s="176" t="n"/>
      <c r="H115" s="176" t="n"/>
    </row>
    <row r="116">
      <c r="C116" s="176" t="n"/>
      <c r="D116" s="175" t="n"/>
      <c r="G116" s="176" t="n"/>
      <c r="H116" s="176" t="n"/>
    </row>
    <row r="117">
      <c r="C117" s="176" t="n"/>
      <c r="D117" s="175" t="n"/>
      <c r="G117" s="176" t="n"/>
      <c r="H117" s="176" t="n"/>
    </row>
    <row r="118">
      <c r="C118" s="176" t="n"/>
      <c r="D118" s="175" t="n"/>
      <c r="G118" s="176" t="n"/>
      <c r="H118" s="176" t="n"/>
    </row>
    <row r="119">
      <c r="C119" s="176" t="n"/>
      <c r="D119" s="175" t="n"/>
      <c r="G119" s="176" t="n"/>
      <c r="H119" s="176" t="n"/>
    </row>
    <row r="120">
      <c r="C120" s="176" t="n"/>
      <c r="D120" s="175" t="n"/>
      <c r="G120" s="176" t="n"/>
      <c r="H120" s="176" t="n"/>
    </row>
    <row r="121">
      <c r="C121" s="176" t="n"/>
      <c r="D121" s="175" t="n"/>
      <c r="G121" s="176" t="n"/>
      <c r="H121" s="176" t="n"/>
    </row>
    <row r="122">
      <c r="C122" s="176" t="n"/>
      <c r="D122" s="175" t="n"/>
      <c r="G122" s="176" t="n"/>
      <c r="H122" s="176" t="n"/>
    </row>
    <row r="123">
      <c r="C123" s="176" t="n"/>
      <c r="D123" s="175" t="n"/>
      <c r="G123" s="176" t="n"/>
      <c r="H123" s="176" t="n"/>
    </row>
    <row r="124">
      <c r="C124" s="176" t="n"/>
      <c r="D124" s="175" t="n"/>
      <c r="G124" s="176" t="n"/>
      <c r="H124" s="176" t="n"/>
    </row>
    <row r="125">
      <c r="C125" s="176" t="n"/>
      <c r="D125" s="175" t="n"/>
      <c r="G125" s="176" t="n"/>
      <c r="H125" s="176" t="n"/>
    </row>
    <row r="126">
      <c r="C126" s="176" t="n"/>
      <c r="D126" s="175" t="n"/>
      <c r="G126" s="176" t="n"/>
      <c r="H126" s="176" t="n"/>
    </row>
    <row r="127">
      <c r="C127" s="176" t="n"/>
      <c r="D127" s="175" t="n"/>
      <c r="G127" s="176" t="n"/>
      <c r="H127" s="176" t="n"/>
    </row>
    <row r="128">
      <c r="C128" s="176" t="n"/>
      <c r="D128" s="175" t="n"/>
      <c r="G128" s="176" t="n"/>
      <c r="H128" s="176" t="n"/>
    </row>
    <row r="129">
      <c r="C129" s="176" t="n"/>
      <c r="D129" s="175" t="n"/>
      <c r="G129" s="176" t="n"/>
      <c r="H129" s="176" t="n"/>
    </row>
    <row r="130">
      <c r="C130" s="176" t="n"/>
      <c r="D130" s="175" t="n"/>
      <c r="G130" s="176" t="n"/>
      <c r="H130" s="176" t="n"/>
    </row>
    <row r="131">
      <c r="C131" s="176" t="n"/>
      <c r="D131" s="175" t="n"/>
      <c r="G131" s="176" t="n"/>
      <c r="H131" s="176" t="n"/>
    </row>
    <row r="132">
      <c r="C132" s="176" t="n"/>
      <c r="D132" s="175" t="n"/>
      <c r="G132" s="176" t="n"/>
      <c r="H132" s="176" t="n"/>
    </row>
    <row r="133">
      <c r="C133" s="176" t="n"/>
      <c r="D133" s="175" t="n"/>
      <c r="G133" s="176" t="n"/>
      <c r="H133" s="176" t="n"/>
    </row>
    <row r="134">
      <c r="C134" s="176" t="n"/>
      <c r="D134" s="175" t="n"/>
      <c r="G134" s="176" t="n"/>
      <c r="H134" s="176" t="n"/>
    </row>
    <row r="135">
      <c r="C135" s="176" t="n"/>
      <c r="D135" s="175" t="n"/>
      <c r="G135" s="176" t="n"/>
      <c r="H135" s="176" t="n"/>
    </row>
    <row r="136">
      <c r="C136" s="176" t="n"/>
      <c r="D136" s="175" t="n"/>
      <c r="G136" s="176" t="n"/>
      <c r="H136" s="176" t="n"/>
    </row>
    <row r="137">
      <c r="C137" s="176" t="n"/>
      <c r="D137" s="175" t="n"/>
      <c r="G137" s="176" t="n"/>
      <c r="H137" s="176" t="n"/>
    </row>
    <row r="138">
      <c r="C138" s="176" t="n"/>
      <c r="D138" s="175" t="n"/>
      <c r="G138" s="176" t="n"/>
      <c r="H138" s="176" t="n"/>
    </row>
    <row r="139">
      <c r="C139" s="176" t="n"/>
      <c r="D139" s="175" t="n"/>
      <c r="G139" s="176" t="n"/>
      <c r="H139" s="176" t="n"/>
    </row>
    <row r="140">
      <c r="C140" s="176" t="n"/>
      <c r="D140" s="175" t="n"/>
      <c r="G140" s="176" t="n"/>
      <c r="H140" s="176" t="n"/>
    </row>
    <row r="141">
      <c r="C141" s="176" t="n"/>
      <c r="D141" s="175" t="n"/>
      <c r="G141" s="176" t="n"/>
      <c r="H141" s="176" t="n"/>
    </row>
    <row r="142">
      <c r="C142" s="176" t="n"/>
      <c r="D142" s="175" t="n"/>
      <c r="G142" s="176" t="n"/>
      <c r="H142" s="176" t="n"/>
    </row>
    <row r="143">
      <c r="C143" s="176" t="n"/>
      <c r="D143" s="175" t="n"/>
      <c r="G143" s="176" t="n"/>
      <c r="H143" s="176" t="n"/>
    </row>
    <row r="144">
      <c r="C144" s="176" t="n"/>
      <c r="D144" s="175" t="n"/>
      <c r="G144" s="176" t="n"/>
      <c r="H144" s="176" t="n"/>
    </row>
    <row r="145">
      <c r="C145" s="176" t="n"/>
      <c r="D145" s="175" t="n"/>
      <c r="G145" s="176" t="n"/>
      <c r="H145" s="176" t="n"/>
    </row>
    <row r="146">
      <c r="C146" s="176" t="n"/>
      <c r="D146" s="175" t="n"/>
      <c r="G146" s="176" t="n"/>
      <c r="H146" s="176" t="n"/>
    </row>
    <row r="147">
      <c r="C147" s="176" t="n"/>
      <c r="D147" s="175" t="n"/>
      <c r="G147" s="176" t="n"/>
      <c r="H147" s="176" t="n"/>
    </row>
    <row r="148">
      <c r="C148" s="176" t="n"/>
      <c r="D148" s="175" t="n"/>
      <c r="G148" s="176" t="n"/>
      <c r="H148" s="176" t="n"/>
    </row>
    <row r="149">
      <c r="C149" s="176" t="n"/>
      <c r="D149" s="175" t="n"/>
      <c r="G149" s="176" t="n"/>
      <c r="H149" s="176" t="n"/>
    </row>
    <row r="150">
      <c r="C150" s="176" t="n"/>
      <c r="D150" s="175" t="n"/>
      <c r="G150" s="176" t="n"/>
      <c r="H150" s="176" t="n"/>
    </row>
    <row r="151">
      <c r="C151" s="176" t="n"/>
      <c r="D151" s="175" t="n"/>
      <c r="G151" s="176" t="n"/>
      <c r="H151" s="176" t="n"/>
    </row>
    <row r="152">
      <c r="C152" s="176" t="n"/>
      <c r="D152" s="175" t="n"/>
      <c r="G152" s="176" t="n"/>
      <c r="H152" s="176" t="n"/>
    </row>
    <row r="153">
      <c r="C153" s="176" t="n"/>
      <c r="D153" s="175" t="n"/>
      <c r="G153" s="176" t="n"/>
      <c r="H153" s="176" t="n"/>
    </row>
    <row r="154">
      <c r="C154" s="176" t="n"/>
      <c r="D154" s="175" t="n"/>
      <c r="G154" s="176" t="n"/>
      <c r="H154" s="176" t="n"/>
    </row>
    <row r="155">
      <c r="C155" s="176" t="n"/>
      <c r="D155" s="175" t="n"/>
      <c r="G155" s="176" t="n"/>
      <c r="H155" s="176" t="n"/>
    </row>
    <row r="156">
      <c r="C156" s="176" t="n"/>
      <c r="D156" s="175" t="n"/>
      <c r="G156" s="176" t="n"/>
      <c r="H156" s="176" t="n"/>
    </row>
    <row r="157">
      <c r="C157" s="176" t="n"/>
      <c r="D157" s="175" t="n"/>
      <c r="G157" s="176" t="n"/>
      <c r="H157" s="176" t="n"/>
    </row>
    <row r="158">
      <c r="C158" s="176" t="n"/>
      <c r="D158" s="175" t="n"/>
      <c r="G158" s="176" t="n"/>
      <c r="H158" s="176" t="n"/>
    </row>
    <row r="159">
      <c r="C159" s="176" t="n"/>
      <c r="D159" s="175" t="n"/>
      <c r="G159" s="176" t="n"/>
      <c r="H159" s="176" t="n"/>
    </row>
    <row r="160">
      <c r="C160" s="176" t="n"/>
      <c r="D160" s="175" t="n"/>
      <c r="G160" s="176" t="n"/>
      <c r="H160" s="176" t="n"/>
    </row>
    <row r="161">
      <c r="C161" s="176" t="n"/>
      <c r="D161" s="175" t="n"/>
      <c r="G161" s="176" t="n"/>
      <c r="H161" s="176" t="n"/>
    </row>
    <row r="162">
      <c r="C162" s="176" t="n"/>
      <c r="D162" s="175" t="n"/>
      <c r="G162" s="176" t="n"/>
      <c r="H162" s="176" t="n"/>
    </row>
    <row r="163">
      <c r="C163" s="176" t="n"/>
      <c r="D163" s="175" t="n"/>
      <c r="G163" s="176" t="n"/>
      <c r="H163" s="176" t="n"/>
    </row>
    <row r="164">
      <c r="C164" s="176" t="n"/>
      <c r="D164" s="175" t="n"/>
      <c r="G164" s="176" t="n"/>
      <c r="H164" s="176" t="n"/>
    </row>
    <row r="165">
      <c r="C165" s="176" t="n"/>
      <c r="D165" s="175" t="n"/>
      <c r="G165" s="176" t="n"/>
      <c r="H165" s="176" t="n"/>
    </row>
    <row r="166">
      <c r="C166" s="176" t="n"/>
      <c r="D166" s="175" t="n"/>
      <c r="G166" s="176" t="n"/>
      <c r="H166" s="176" t="n"/>
    </row>
    <row r="167">
      <c r="C167" s="176" t="n"/>
      <c r="D167" s="175" t="n"/>
      <c r="G167" s="176" t="n"/>
      <c r="H167" s="176" t="n"/>
    </row>
    <row r="168">
      <c r="C168" s="176" t="n"/>
      <c r="D168" s="175" t="n"/>
      <c r="G168" s="176" t="n"/>
      <c r="H168" s="176" t="n"/>
    </row>
    <row r="169">
      <c r="C169" s="176" t="n"/>
      <c r="D169" s="175" t="n"/>
      <c r="G169" s="176" t="n"/>
      <c r="H169" s="176" t="n"/>
    </row>
    <row r="170">
      <c r="C170" s="176" t="n"/>
      <c r="D170" s="175" t="n"/>
      <c r="G170" s="176" t="n"/>
      <c r="H170" s="176" t="n"/>
    </row>
    <row r="171">
      <c r="C171" s="176" t="n"/>
      <c r="D171" s="175" t="n"/>
      <c r="G171" s="176" t="n"/>
      <c r="H171" s="176" t="n"/>
    </row>
    <row r="172">
      <c r="C172" s="176" t="n"/>
      <c r="D172" s="175" t="n"/>
      <c r="G172" s="176" t="n"/>
      <c r="H172" s="176" t="n"/>
    </row>
    <row r="173">
      <c r="C173" s="176" t="n"/>
      <c r="D173" s="175" t="n"/>
      <c r="G173" s="176" t="n"/>
      <c r="H173" s="176" t="n"/>
    </row>
    <row r="174">
      <c r="C174" s="176" t="n"/>
      <c r="D174" s="175" t="n"/>
      <c r="G174" s="176" t="n"/>
      <c r="H174" s="176" t="n"/>
    </row>
    <row r="175">
      <c r="C175" s="176" t="n"/>
      <c r="D175" s="175" t="n"/>
      <c r="G175" s="176" t="n"/>
      <c r="H175" s="176" t="n"/>
    </row>
    <row r="176">
      <c r="C176" s="176" t="n"/>
      <c r="D176" s="175" t="n"/>
      <c r="G176" s="176" t="n"/>
      <c r="H176" s="176" t="n"/>
    </row>
    <row r="177">
      <c r="C177" s="176" t="n"/>
      <c r="D177" s="175" t="n"/>
      <c r="G177" s="176" t="n"/>
      <c r="H177" s="176" t="n"/>
    </row>
    <row r="178">
      <c r="C178" s="176" t="n"/>
      <c r="D178" s="175" t="n"/>
      <c r="G178" s="176" t="n"/>
      <c r="H178" s="176" t="n"/>
    </row>
    <row r="179">
      <c r="C179" s="176" t="n"/>
      <c r="D179" s="175" t="n"/>
      <c r="G179" s="176" t="n"/>
      <c r="H179" s="176" t="n"/>
    </row>
    <row r="180">
      <c r="C180" s="176" t="n"/>
      <c r="D180" s="175" t="n"/>
      <c r="G180" s="176" t="n"/>
      <c r="H180" s="176" t="n"/>
    </row>
    <row r="181">
      <c r="C181" s="176" t="n"/>
      <c r="D181" s="175" t="n"/>
      <c r="G181" s="176" t="n"/>
      <c r="H181" s="176" t="n"/>
    </row>
    <row r="182">
      <c r="C182" s="176" t="n"/>
      <c r="D182" s="175" t="n"/>
      <c r="G182" s="176" t="n"/>
      <c r="H182" s="176" t="n"/>
    </row>
    <row r="183">
      <c r="C183" s="176" t="n"/>
      <c r="D183" s="175" t="n"/>
      <c r="G183" s="176" t="n"/>
      <c r="H183" s="176" t="n"/>
    </row>
    <row r="184">
      <c r="C184" s="176" t="n"/>
      <c r="D184" s="175" t="n"/>
      <c r="G184" s="176" t="n"/>
      <c r="H184" s="176" t="n"/>
    </row>
    <row r="185">
      <c r="C185" s="176" t="n"/>
      <c r="D185" s="175" t="n"/>
      <c r="G185" s="176" t="n"/>
      <c r="H185" s="176" t="n"/>
    </row>
    <row r="186">
      <c r="C186" s="176" t="n"/>
      <c r="D186" s="175" t="n"/>
      <c r="G186" s="176" t="n"/>
      <c r="H186" s="176" t="n"/>
    </row>
    <row r="187">
      <c r="C187" s="176" t="n"/>
      <c r="D187" s="175" t="n"/>
      <c r="G187" s="176" t="n"/>
      <c r="H187" s="176" t="n"/>
    </row>
    <row r="188">
      <c r="C188" s="176" t="n"/>
      <c r="D188" s="175" t="n"/>
      <c r="G188" s="176" t="n"/>
      <c r="H188" s="176" t="n"/>
    </row>
    <row r="189">
      <c r="C189" s="176" t="n"/>
      <c r="D189" s="175" t="n"/>
      <c r="G189" s="176" t="n"/>
      <c r="H189" s="176" t="n"/>
    </row>
    <row r="190">
      <c r="C190" s="176" t="n"/>
      <c r="D190" s="175" t="n"/>
      <c r="G190" s="176" t="n"/>
      <c r="H190" s="176" t="n"/>
    </row>
    <row r="191">
      <c r="C191" s="176" t="n"/>
      <c r="D191" s="175" t="n"/>
      <c r="G191" s="176" t="n"/>
      <c r="H191" s="176" t="n"/>
    </row>
    <row r="192">
      <c r="C192" s="176" t="n"/>
      <c r="D192" s="175" t="n"/>
      <c r="G192" s="176" t="n"/>
      <c r="H192" s="176" t="n"/>
    </row>
    <row r="193">
      <c r="C193" s="176" t="n"/>
      <c r="D193" s="175" t="n"/>
      <c r="G193" s="176" t="n"/>
      <c r="H193" s="176" t="n"/>
    </row>
    <row r="194">
      <c r="C194" s="176" t="n"/>
      <c r="D194" s="175" t="n"/>
      <c r="G194" s="176" t="n"/>
      <c r="H194" s="176" t="n"/>
    </row>
    <row r="195">
      <c r="C195" s="176" t="n"/>
      <c r="D195" s="175" t="n"/>
      <c r="G195" s="176" t="n"/>
      <c r="H195" s="176" t="n"/>
    </row>
    <row r="196">
      <c r="C196" s="176" t="n"/>
      <c r="D196" s="175" t="n"/>
      <c r="G196" s="176" t="n"/>
      <c r="H196" s="176" t="n"/>
    </row>
    <row r="197">
      <c r="C197" s="176" t="n"/>
      <c r="D197" s="175" t="n"/>
      <c r="G197" s="176" t="n"/>
      <c r="H197" s="176" t="n"/>
    </row>
    <row r="198">
      <c r="C198" s="176" t="n"/>
      <c r="D198" s="175" t="n"/>
      <c r="G198" s="176" t="n"/>
      <c r="H198" s="176" t="n"/>
    </row>
    <row r="199">
      <c r="C199" s="176" t="n"/>
      <c r="D199" s="175" t="n"/>
      <c r="G199" s="176" t="n"/>
      <c r="H199" s="176" t="n"/>
    </row>
    <row r="200">
      <c r="C200" s="176" t="n"/>
      <c r="D200" s="175" t="n"/>
      <c r="G200" s="176" t="n"/>
      <c r="H200" s="176" t="n"/>
    </row>
    <row r="201">
      <c r="C201" s="176" t="n"/>
      <c r="D201" s="175" t="n"/>
      <c r="G201" s="176" t="n"/>
      <c r="H201" s="176" t="n"/>
    </row>
    <row r="202">
      <c r="C202" s="176" t="n"/>
      <c r="D202" s="175" t="n"/>
      <c r="G202" s="176" t="n"/>
      <c r="H202" s="176" t="n"/>
    </row>
    <row r="203">
      <c r="C203" s="176" t="n"/>
      <c r="D203" s="175" t="n"/>
      <c r="G203" s="176" t="n"/>
      <c r="H203" s="176" t="n"/>
    </row>
    <row r="204">
      <c r="C204" s="176" t="n"/>
      <c r="D204" s="175" t="n"/>
      <c r="G204" s="176" t="n"/>
      <c r="H204" s="176" t="n"/>
    </row>
    <row r="205">
      <c r="C205" s="176" t="n"/>
      <c r="D205" s="175" t="n"/>
      <c r="G205" s="176" t="n"/>
      <c r="H205" s="176" t="n"/>
    </row>
    <row r="206">
      <c r="C206" s="176" t="n"/>
      <c r="D206" s="175" t="n"/>
      <c r="G206" s="176" t="n"/>
      <c r="H206" s="176" t="n"/>
    </row>
    <row r="207">
      <c r="C207" s="176" t="n"/>
      <c r="D207" s="175" t="n"/>
      <c r="G207" s="176" t="n"/>
      <c r="H207" s="176" t="n"/>
    </row>
    <row r="208">
      <c r="C208" s="176" t="n"/>
      <c r="D208" s="175" t="n"/>
      <c r="G208" s="176" t="n"/>
      <c r="H208" s="176" t="n"/>
    </row>
    <row r="209">
      <c r="C209" s="176" t="n"/>
      <c r="D209" s="175" t="n"/>
      <c r="G209" s="176" t="n"/>
      <c r="H209" s="176" t="n"/>
    </row>
    <row r="210">
      <c r="C210" s="176" t="n"/>
      <c r="D210" s="175" t="n"/>
      <c r="G210" s="176" t="n"/>
      <c r="H210" s="176" t="n"/>
    </row>
    <row r="211">
      <c r="C211" s="176" t="n"/>
      <c r="D211" s="175" t="n"/>
      <c r="G211" s="176" t="n"/>
      <c r="H211" s="176" t="n"/>
    </row>
    <row r="212">
      <c r="C212" s="176" t="n"/>
      <c r="D212" s="175" t="n"/>
      <c r="G212" s="176" t="n"/>
      <c r="H212" s="176" t="n"/>
    </row>
    <row r="213">
      <c r="C213" s="176" t="n"/>
      <c r="D213" s="175" t="n"/>
      <c r="G213" s="176" t="n"/>
      <c r="H213" s="176" t="n"/>
    </row>
    <row r="214">
      <c r="C214" s="176" t="n"/>
      <c r="D214" s="175" t="n"/>
      <c r="G214" s="176" t="n"/>
      <c r="H214" s="176" t="n"/>
    </row>
    <row r="215">
      <c r="C215" s="176" t="n"/>
      <c r="D215" s="175" t="n"/>
      <c r="G215" s="176" t="n"/>
      <c r="H215" s="176" t="n"/>
    </row>
    <row r="216">
      <c r="C216" s="176" t="n"/>
      <c r="D216" s="175" t="n"/>
      <c r="G216" s="176" t="n"/>
      <c r="H216" s="176" t="n"/>
    </row>
    <row r="217">
      <c r="C217" s="176" t="n"/>
      <c r="D217" s="175" t="n"/>
      <c r="G217" s="176" t="n"/>
      <c r="H217" s="176" t="n"/>
    </row>
    <row r="218">
      <c r="C218" s="176" t="n"/>
      <c r="D218" s="175" t="n"/>
      <c r="G218" s="176" t="n"/>
      <c r="H218" s="176" t="n"/>
    </row>
    <row r="219">
      <c r="C219" s="176" t="n"/>
      <c r="D219" s="175" t="n"/>
      <c r="G219" s="176" t="n"/>
      <c r="H219" s="176" t="n"/>
    </row>
    <row r="220">
      <c r="C220" s="176" t="n"/>
      <c r="D220" s="175" t="n"/>
      <c r="G220" s="176" t="n"/>
      <c r="H220" s="176" t="n"/>
    </row>
    <row r="221">
      <c r="C221" s="176" t="n"/>
      <c r="D221" s="175" t="n"/>
      <c r="G221" s="176" t="n"/>
      <c r="H221" s="176" t="n"/>
    </row>
    <row r="222">
      <c r="C222" s="176" t="n"/>
      <c r="D222" s="175" t="n"/>
      <c r="G222" s="176" t="n"/>
      <c r="H222" s="176" t="n"/>
    </row>
    <row r="223">
      <c r="C223" s="176" t="n"/>
      <c r="D223" s="175" t="n"/>
      <c r="G223" s="176" t="n"/>
      <c r="H223" s="176" t="n"/>
    </row>
    <row r="224">
      <c r="C224" s="176" t="n"/>
      <c r="D224" s="175" t="n"/>
      <c r="G224" s="176" t="n"/>
      <c r="H224" s="176" t="n"/>
    </row>
    <row r="225">
      <c r="C225" s="176" t="n"/>
      <c r="D225" s="175" t="n"/>
      <c r="G225" s="176" t="n"/>
      <c r="H225" s="176" t="n"/>
    </row>
    <row r="226">
      <c r="C226" s="176" t="n"/>
      <c r="D226" s="175" t="n"/>
      <c r="G226" s="176" t="n"/>
      <c r="H226" s="176" t="n"/>
    </row>
    <row r="227">
      <c r="C227" s="176" t="n"/>
      <c r="D227" s="175" t="n"/>
      <c r="G227" s="176" t="n"/>
      <c r="H227" s="176" t="n"/>
    </row>
    <row r="228">
      <c r="C228" s="176" t="n"/>
      <c r="D228" s="175" t="n"/>
      <c r="G228" s="176" t="n"/>
      <c r="H228" s="176" t="n"/>
    </row>
    <row r="229">
      <c r="C229" s="176" t="n"/>
      <c r="D229" s="175" t="n"/>
      <c r="G229" s="176" t="n"/>
      <c r="H229" s="176" t="n"/>
    </row>
    <row r="230">
      <c r="C230" s="176" t="n"/>
      <c r="D230" s="175" t="n"/>
      <c r="G230" s="176" t="n"/>
      <c r="H230" s="176" t="n"/>
    </row>
    <row r="231">
      <c r="C231" s="176" t="n"/>
      <c r="D231" s="175" t="n"/>
      <c r="G231" s="176" t="n"/>
      <c r="H231" s="176" t="n"/>
    </row>
    <row r="232">
      <c r="C232" s="176" t="n"/>
      <c r="D232" s="175" t="n"/>
      <c r="G232" s="176" t="n"/>
      <c r="H232" s="176" t="n"/>
    </row>
    <row r="233">
      <c r="C233" s="176" t="n"/>
      <c r="D233" s="175" t="n"/>
      <c r="G233" s="176" t="n"/>
      <c r="H233" s="176" t="n"/>
    </row>
    <row r="234">
      <c r="C234" s="176" t="n"/>
      <c r="D234" s="175" t="n"/>
      <c r="G234" s="176" t="n"/>
      <c r="H234" s="176" t="n"/>
    </row>
    <row r="235">
      <c r="C235" s="176" t="n"/>
      <c r="D235" s="175" t="n"/>
      <c r="G235" s="176" t="n"/>
      <c r="H235" s="176" t="n"/>
    </row>
    <row r="236">
      <c r="C236" s="176" t="n"/>
      <c r="D236" s="175" t="n"/>
      <c r="G236" s="176" t="n"/>
      <c r="H236" s="176" t="n"/>
    </row>
    <row r="237">
      <c r="C237" s="176" t="n"/>
      <c r="D237" s="175" t="n"/>
      <c r="G237" s="176" t="n"/>
      <c r="H237" s="176" t="n"/>
    </row>
    <row r="238">
      <c r="C238" s="176" t="n"/>
      <c r="D238" s="175" t="n"/>
      <c r="G238" s="176" t="n"/>
      <c r="H238" s="176" t="n"/>
    </row>
    <row r="239">
      <c r="C239" s="176" t="n"/>
      <c r="D239" s="175" t="n"/>
      <c r="G239" s="176" t="n"/>
      <c r="H239" s="176" t="n"/>
    </row>
    <row r="240">
      <c r="C240" s="176" t="n"/>
      <c r="D240" s="175" t="n"/>
      <c r="G240" s="176" t="n"/>
      <c r="H240" s="176" t="n"/>
    </row>
    <row r="241">
      <c r="C241" s="176" t="n"/>
      <c r="D241" s="175" t="n"/>
      <c r="G241" s="176" t="n"/>
      <c r="H241" s="176" t="n"/>
    </row>
    <row r="242">
      <c r="C242" s="176" t="n"/>
      <c r="D242" s="175" t="n"/>
      <c r="G242" s="176" t="n"/>
      <c r="H242" s="176" t="n"/>
    </row>
    <row r="243">
      <c r="C243" s="176" t="n"/>
      <c r="D243" s="175" t="n"/>
      <c r="G243" s="176" t="n"/>
      <c r="H243" s="176" t="n"/>
    </row>
    <row r="244">
      <c r="C244" s="176" t="n"/>
      <c r="D244" s="175" t="n"/>
      <c r="G244" s="176" t="n"/>
      <c r="H244" s="176" t="n"/>
    </row>
    <row r="245">
      <c r="C245" s="176" t="n"/>
      <c r="D245" s="175" t="n"/>
      <c r="G245" s="176" t="n"/>
      <c r="H245" s="176" t="n"/>
    </row>
    <row r="246">
      <c r="C246" s="176" t="n"/>
      <c r="D246" s="175" t="n"/>
      <c r="G246" s="176" t="n"/>
      <c r="H246" s="176" t="n"/>
    </row>
    <row r="247">
      <c r="C247" s="176" t="n"/>
      <c r="D247" s="175" t="n"/>
      <c r="G247" s="176" t="n"/>
      <c r="H247" s="176" t="n"/>
    </row>
    <row r="248">
      <c r="C248" s="176" t="n"/>
      <c r="D248" s="175" t="n"/>
      <c r="G248" s="176" t="n"/>
      <c r="H248" s="176" t="n"/>
    </row>
    <row r="249">
      <c r="C249" s="176" t="n"/>
      <c r="D249" s="175" t="n"/>
      <c r="G249" s="176" t="n"/>
      <c r="H249" s="176" t="n"/>
    </row>
    <row r="250">
      <c r="C250" s="176" t="n"/>
      <c r="D250" s="175" t="n"/>
      <c r="G250" s="176" t="n"/>
      <c r="H250" s="176" t="n"/>
    </row>
    <row r="251">
      <c r="C251" s="176" t="n"/>
      <c r="D251" s="175" t="n"/>
      <c r="G251" s="176" t="n"/>
      <c r="H251" s="176" t="n"/>
    </row>
    <row r="252">
      <c r="C252" s="176" t="n"/>
      <c r="D252" s="175" t="n"/>
      <c r="G252" s="176" t="n"/>
      <c r="H252" s="176" t="n"/>
    </row>
    <row r="253">
      <c r="C253" s="176" t="n"/>
      <c r="D253" s="175" t="n"/>
      <c r="G253" s="176" t="n"/>
      <c r="H253" s="176" t="n"/>
    </row>
    <row r="254">
      <c r="C254" s="176" t="n"/>
      <c r="D254" s="175" t="n"/>
      <c r="G254" s="176" t="n"/>
      <c r="H254" s="176" t="n"/>
    </row>
    <row r="255">
      <c r="C255" s="176" t="n"/>
      <c r="D255" s="175" t="n"/>
      <c r="G255" s="176" t="n"/>
      <c r="H255" s="176" t="n"/>
    </row>
    <row r="256">
      <c r="C256" s="176" t="n"/>
      <c r="D256" s="175" t="n"/>
      <c r="G256" s="176" t="n"/>
      <c r="H256" s="176" t="n"/>
    </row>
    <row r="257">
      <c r="C257" s="176" t="n"/>
      <c r="D257" s="175" t="n"/>
      <c r="G257" s="176" t="n"/>
      <c r="H257" s="176" t="n"/>
    </row>
    <row r="258">
      <c r="C258" s="176" t="n"/>
      <c r="D258" s="175" t="n"/>
      <c r="G258" s="176" t="n"/>
      <c r="H258" s="176" t="n"/>
    </row>
    <row r="259">
      <c r="C259" s="176" t="n"/>
      <c r="D259" s="175" t="n"/>
      <c r="G259" s="176" t="n"/>
      <c r="H259" s="176" t="n"/>
    </row>
    <row r="260">
      <c r="C260" s="176" t="n"/>
      <c r="D260" s="175" t="n"/>
      <c r="G260" s="176" t="n"/>
      <c r="H260" s="176" t="n"/>
    </row>
    <row r="261">
      <c r="C261" s="176" t="n"/>
      <c r="D261" s="175" t="n"/>
      <c r="G261" s="176" t="n"/>
      <c r="H261" s="176" t="n"/>
    </row>
    <row r="262">
      <c r="C262" s="176" t="n"/>
      <c r="D262" s="175" t="n"/>
      <c r="G262" s="176" t="n"/>
      <c r="H262" s="176" t="n"/>
    </row>
    <row r="263">
      <c r="C263" s="176" t="n"/>
      <c r="D263" s="175" t="n"/>
      <c r="G263" s="176" t="n"/>
      <c r="H263" s="176" t="n"/>
    </row>
    <row r="264">
      <c r="C264" s="176" t="n"/>
      <c r="D264" s="175" t="n"/>
      <c r="G264" s="176" t="n"/>
      <c r="H264" s="176" t="n"/>
    </row>
    <row r="265">
      <c r="C265" s="176" t="n"/>
      <c r="D265" s="175" t="n"/>
      <c r="G265" s="176" t="n"/>
      <c r="H265" s="176" t="n"/>
    </row>
    <row r="266">
      <c r="C266" s="176" t="n"/>
      <c r="D266" s="175" t="n"/>
      <c r="G266" s="176" t="n"/>
      <c r="H266" s="176" t="n"/>
    </row>
    <row r="267">
      <c r="C267" s="176" t="n"/>
      <c r="D267" s="175" t="n"/>
      <c r="G267" s="176" t="n"/>
      <c r="H267" s="176" t="n"/>
    </row>
    <row r="268">
      <c r="C268" s="176" t="n"/>
      <c r="D268" s="175" t="n"/>
      <c r="G268" s="176" t="n"/>
      <c r="H268" s="176" t="n"/>
    </row>
    <row r="269">
      <c r="C269" s="176" t="n"/>
      <c r="D269" s="175" t="n"/>
      <c r="G269" s="176" t="n"/>
      <c r="H269" s="176" t="n"/>
    </row>
    <row r="270">
      <c r="C270" s="176" t="n"/>
      <c r="D270" s="175" t="n"/>
      <c r="G270" s="176" t="n"/>
      <c r="H270" s="176" t="n"/>
    </row>
    <row r="271">
      <c r="C271" s="176" t="n"/>
      <c r="D271" s="175" t="n"/>
      <c r="G271" s="176" t="n"/>
      <c r="H271" s="176" t="n"/>
    </row>
    <row r="272">
      <c r="C272" s="176" t="n"/>
      <c r="D272" s="175" t="n"/>
      <c r="G272" s="176" t="n"/>
      <c r="H272" s="176" t="n"/>
    </row>
    <row r="273">
      <c r="C273" s="176" t="n"/>
      <c r="D273" s="175" t="n"/>
      <c r="G273" s="176" t="n"/>
      <c r="H273" s="176" t="n"/>
    </row>
    <row r="274">
      <c r="C274" s="176" t="n"/>
      <c r="D274" s="175" t="n"/>
      <c r="G274" s="176" t="n"/>
      <c r="H274" s="176" t="n"/>
    </row>
    <row r="275">
      <c r="C275" s="176" t="n"/>
      <c r="D275" s="175" t="n"/>
      <c r="G275" s="176" t="n"/>
      <c r="H275" s="176" t="n"/>
    </row>
    <row r="276">
      <c r="C276" s="176" t="n"/>
      <c r="D276" s="175" t="n"/>
      <c r="G276" s="176" t="n"/>
      <c r="H276" s="176" t="n"/>
    </row>
    <row r="277">
      <c r="C277" s="176" t="n"/>
      <c r="D277" s="175" t="n"/>
      <c r="G277" s="176" t="n"/>
      <c r="H277" s="176" t="n"/>
    </row>
    <row r="278">
      <c r="C278" s="176" t="n"/>
      <c r="D278" s="175" t="n"/>
      <c r="G278" s="176" t="n"/>
      <c r="H278" s="176" t="n"/>
    </row>
    <row r="279">
      <c r="C279" s="176" t="n"/>
      <c r="D279" s="175" t="n"/>
      <c r="G279" s="176" t="n"/>
      <c r="H279" s="176" t="n"/>
    </row>
    <row r="280">
      <c r="C280" s="176" t="n"/>
      <c r="D280" s="175" t="n"/>
      <c r="G280" s="176" t="n"/>
      <c r="H280" s="176" t="n"/>
    </row>
    <row r="281">
      <c r="C281" s="176" t="n"/>
      <c r="D281" s="175" t="n"/>
      <c r="G281" s="176" t="n"/>
      <c r="H281" s="176" t="n"/>
    </row>
    <row r="282">
      <c r="C282" s="176" t="n"/>
      <c r="D282" s="175" t="n"/>
      <c r="G282" s="176" t="n"/>
      <c r="H282" s="176" t="n"/>
    </row>
    <row r="283">
      <c r="C283" s="176" t="n"/>
      <c r="D283" s="175" t="n"/>
      <c r="G283" s="176" t="n"/>
      <c r="H283" s="176" t="n"/>
    </row>
    <row r="284">
      <c r="C284" s="176" t="n"/>
      <c r="D284" s="175" t="n"/>
      <c r="G284" s="176" t="n"/>
      <c r="H284" s="176" t="n"/>
    </row>
    <row r="285">
      <c r="C285" s="176" t="n"/>
      <c r="D285" s="175" t="n"/>
      <c r="G285" s="176" t="n"/>
      <c r="H285" s="176" t="n"/>
    </row>
    <row r="286">
      <c r="C286" s="176" t="n"/>
      <c r="D286" s="175" t="n"/>
      <c r="G286" s="176" t="n"/>
      <c r="H286" s="176" t="n"/>
    </row>
    <row r="287">
      <c r="C287" s="176" t="n"/>
      <c r="D287" s="175" t="n"/>
      <c r="G287" s="176" t="n"/>
      <c r="H287" s="176" t="n"/>
    </row>
    <row r="288">
      <c r="C288" s="176" t="n"/>
      <c r="D288" s="175" t="n"/>
      <c r="G288" s="176" t="n"/>
      <c r="H288" s="176" t="n"/>
    </row>
    <row r="289">
      <c r="C289" s="176" t="n"/>
      <c r="D289" s="175" t="n"/>
      <c r="G289" s="176" t="n"/>
      <c r="H289" s="176" t="n"/>
    </row>
    <row r="290">
      <c r="C290" s="176" t="n"/>
      <c r="D290" s="175" t="n"/>
      <c r="G290" s="176" t="n"/>
      <c r="H290" s="176" t="n"/>
    </row>
    <row r="291">
      <c r="C291" s="176" t="n"/>
      <c r="D291" s="175" t="n"/>
      <c r="G291" s="176" t="n"/>
      <c r="H291" s="176" t="n"/>
    </row>
    <row r="292">
      <c r="C292" s="176" t="n"/>
      <c r="D292" s="175" t="n"/>
      <c r="G292" s="176" t="n"/>
      <c r="H292" s="176" t="n"/>
    </row>
    <row r="293">
      <c r="C293" s="176" t="n"/>
      <c r="D293" s="175" t="n"/>
      <c r="G293" s="176" t="n"/>
      <c r="H293" s="176" t="n"/>
    </row>
    <row r="294">
      <c r="C294" s="176" t="n"/>
      <c r="D294" s="175" t="n"/>
      <c r="G294" s="176" t="n"/>
      <c r="H294" s="176" t="n"/>
    </row>
    <row r="295">
      <c r="C295" s="176" t="n"/>
      <c r="D295" s="175" t="n"/>
      <c r="G295" s="176" t="n"/>
      <c r="H295" s="176" t="n"/>
    </row>
    <row r="296">
      <c r="C296" s="176" t="n"/>
      <c r="D296" s="175" t="n"/>
      <c r="G296" s="176" t="n"/>
      <c r="H296" s="176" t="n"/>
    </row>
    <row r="297">
      <c r="C297" s="176" t="n"/>
      <c r="D297" s="175" t="n"/>
      <c r="G297" s="176" t="n"/>
      <c r="H297" s="176" t="n"/>
    </row>
    <row r="298">
      <c r="C298" s="176" t="n"/>
      <c r="D298" s="175" t="n"/>
      <c r="G298" s="176" t="n"/>
      <c r="H298" s="176" t="n"/>
    </row>
    <row r="299">
      <c r="C299" s="176" t="n"/>
      <c r="D299" s="175" t="n"/>
      <c r="G299" s="176" t="n"/>
      <c r="H299" s="176" t="n"/>
    </row>
    <row r="300">
      <c r="C300" s="176" t="n"/>
      <c r="D300" s="175" t="n"/>
      <c r="G300" s="176" t="n"/>
      <c r="H300" s="176" t="n"/>
    </row>
    <row r="301">
      <c r="C301" s="176" t="n"/>
      <c r="D301" s="175" t="n"/>
      <c r="G301" s="176" t="n"/>
      <c r="H301" s="176" t="n"/>
    </row>
    <row r="302">
      <c r="C302" s="176" t="n"/>
      <c r="D302" s="175" t="n"/>
      <c r="G302" s="176" t="n"/>
      <c r="H302" s="176" t="n"/>
    </row>
    <row r="303">
      <c r="C303" s="176" t="n"/>
      <c r="D303" s="175" t="n"/>
      <c r="G303" s="176" t="n"/>
      <c r="H303" s="176" t="n"/>
    </row>
    <row r="304">
      <c r="C304" s="176" t="n"/>
      <c r="D304" s="175" t="n"/>
      <c r="G304" s="176" t="n"/>
      <c r="H304" s="176" t="n"/>
    </row>
    <row r="305">
      <c r="C305" s="176" t="n"/>
      <c r="D305" s="175" t="n"/>
      <c r="G305" s="176" t="n"/>
      <c r="H305" s="176" t="n"/>
    </row>
    <row r="306">
      <c r="C306" s="176" t="n"/>
      <c r="D306" s="175" t="n"/>
      <c r="G306" s="176" t="n"/>
      <c r="H306" s="176" t="n"/>
    </row>
    <row r="307">
      <c r="C307" s="176" t="n"/>
      <c r="D307" s="175" t="n"/>
      <c r="G307" s="176" t="n"/>
      <c r="H307" s="176" t="n"/>
    </row>
    <row r="308">
      <c r="C308" s="176" t="n"/>
      <c r="D308" s="175" t="n"/>
      <c r="G308" s="176" t="n"/>
      <c r="H308" s="176" t="n"/>
    </row>
    <row r="309">
      <c r="C309" s="176" t="n"/>
      <c r="D309" s="175" t="n"/>
      <c r="G309" s="176" t="n"/>
      <c r="H309" s="176" t="n"/>
    </row>
    <row r="310">
      <c r="C310" s="176" t="n"/>
      <c r="D310" s="175" t="n"/>
      <c r="G310" s="176" t="n"/>
      <c r="H310" s="176" t="n"/>
    </row>
    <row r="311">
      <c r="C311" s="176" t="n"/>
      <c r="D311" s="175" t="n"/>
      <c r="G311" s="176" t="n"/>
      <c r="H311" s="176" t="n"/>
    </row>
    <row r="312">
      <c r="C312" s="176" t="n"/>
      <c r="D312" s="175" t="n"/>
      <c r="G312" s="176" t="n"/>
      <c r="H312" s="176" t="n"/>
    </row>
    <row r="313">
      <c r="C313" s="176" t="n"/>
      <c r="D313" s="175" t="n"/>
      <c r="G313" s="176" t="n"/>
      <c r="H313" s="176" t="n"/>
    </row>
    <row r="314">
      <c r="C314" s="176" t="n"/>
      <c r="D314" s="175" t="n"/>
      <c r="G314" s="176" t="n"/>
      <c r="H314" s="176" t="n"/>
    </row>
    <row r="315">
      <c r="C315" s="176" t="n"/>
      <c r="D315" s="175" t="n"/>
      <c r="G315" s="176" t="n"/>
      <c r="H315" s="176" t="n"/>
    </row>
    <row r="316">
      <c r="C316" s="176" t="n"/>
      <c r="D316" s="175" t="n"/>
      <c r="G316" s="176" t="n"/>
      <c r="H316" s="176" t="n"/>
    </row>
    <row r="317">
      <c r="C317" s="176" t="n"/>
      <c r="D317" s="175" t="n"/>
      <c r="G317" s="176" t="n"/>
      <c r="H317" s="176" t="n"/>
    </row>
    <row r="318">
      <c r="C318" s="176" t="n"/>
      <c r="D318" s="175" t="n"/>
      <c r="G318" s="176" t="n"/>
      <c r="H318" s="176" t="n"/>
    </row>
    <row r="319">
      <c r="C319" s="176" t="n"/>
      <c r="D319" s="175" t="n"/>
      <c r="G319" s="176" t="n"/>
      <c r="H319" s="176" t="n"/>
    </row>
    <row r="320">
      <c r="C320" s="176" t="n"/>
      <c r="D320" s="175" t="n"/>
      <c r="G320" s="176" t="n"/>
      <c r="H320" s="176" t="n"/>
    </row>
    <row r="321">
      <c r="C321" s="176" t="n"/>
      <c r="D321" s="175" t="n"/>
      <c r="G321" s="176" t="n"/>
      <c r="H321" s="176" t="n"/>
    </row>
    <row r="322">
      <c r="C322" s="176" t="n"/>
      <c r="D322" s="175" t="n"/>
      <c r="G322" s="176" t="n"/>
      <c r="H322" s="176" t="n"/>
    </row>
    <row r="323">
      <c r="C323" s="176" t="n"/>
      <c r="D323" s="175" t="n"/>
      <c r="G323" s="176" t="n"/>
      <c r="H323" s="176" t="n"/>
    </row>
    <row r="324">
      <c r="C324" s="176" t="n"/>
      <c r="D324" s="175" t="n"/>
      <c r="G324" s="176" t="n"/>
      <c r="H324" s="176" t="n"/>
    </row>
    <row r="325">
      <c r="C325" s="176" t="n"/>
      <c r="D325" s="175" t="n"/>
      <c r="G325" s="176" t="n"/>
      <c r="H325" s="176" t="n"/>
    </row>
    <row r="326">
      <c r="C326" s="176" t="n"/>
      <c r="D326" s="175" t="n"/>
      <c r="G326" s="176" t="n"/>
      <c r="H326" s="176" t="n"/>
    </row>
    <row r="327">
      <c r="C327" s="176" t="n"/>
      <c r="D327" s="175" t="n"/>
      <c r="G327" s="176" t="n"/>
      <c r="H327" s="176" t="n"/>
    </row>
    <row r="328">
      <c r="C328" s="176" t="n"/>
      <c r="D328" s="175" t="n"/>
      <c r="G328" s="176" t="n"/>
      <c r="H328" s="176" t="n"/>
    </row>
    <row r="329">
      <c r="C329" s="176" t="n"/>
      <c r="D329" s="175" t="n"/>
      <c r="G329" s="176" t="n"/>
      <c r="H329" s="176" t="n"/>
    </row>
    <row r="330">
      <c r="C330" s="176" t="n"/>
      <c r="D330" s="175" t="n"/>
      <c r="G330" s="176" t="n"/>
      <c r="H330" s="176" t="n"/>
    </row>
    <row r="331">
      <c r="C331" s="176" t="n"/>
      <c r="D331" s="175" t="n"/>
      <c r="G331" s="176" t="n"/>
      <c r="H331" s="176" t="n"/>
    </row>
    <row r="332">
      <c r="C332" s="176" t="n"/>
      <c r="D332" s="175" t="n"/>
      <c r="G332" s="176" t="n"/>
      <c r="H332" s="176" t="n"/>
    </row>
    <row r="333">
      <c r="C333" s="176" t="n"/>
      <c r="D333" s="175" t="n"/>
      <c r="G333" s="176" t="n"/>
      <c r="H333" s="176" t="n"/>
    </row>
    <row r="334">
      <c r="C334" s="176" t="n"/>
      <c r="D334" s="175" t="n"/>
      <c r="G334" s="176" t="n"/>
      <c r="H334" s="176" t="n"/>
    </row>
    <row r="335">
      <c r="C335" s="176" t="n"/>
      <c r="D335" s="175" t="n"/>
      <c r="G335" s="176" t="n"/>
      <c r="H335" s="176" t="n"/>
    </row>
    <row r="336">
      <c r="C336" s="176" t="n"/>
      <c r="D336" s="175" t="n"/>
      <c r="G336" s="176" t="n"/>
      <c r="H336" s="176" t="n"/>
    </row>
    <row r="337">
      <c r="C337" s="176" t="n"/>
      <c r="D337" s="175" t="n"/>
      <c r="G337" s="176" t="n"/>
      <c r="H337" s="176" t="n"/>
    </row>
    <row r="338">
      <c r="C338" s="176" t="n"/>
      <c r="D338" s="175" t="n"/>
      <c r="G338" s="176" t="n"/>
      <c r="H338" s="176" t="n"/>
    </row>
    <row r="339">
      <c r="C339" s="176" t="n"/>
      <c r="D339" s="175" t="n"/>
      <c r="G339" s="176" t="n"/>
      <c r="H339" s="176" t="n"/>
    </row>
    <row r="340">
      <c r="C340" s="176" t="n"/>
      <c r="D340" s="175" t="n"/>
      <c r="G340" s="176" t="n"/>
      <c r="H340" s="176" t="n"/>
    </row>
    <row r="341">
      <c r="C341" s="176" t="n"/>
      <c r="D341" s="175" t="n"/>
      <c r="G341" s="176" t="n"/>
      <c r="H341" s="176" t="n"/>
    </row>
    <row r="342">
      <c r="C342" s="176" t="n"/>
      <c r="D342" s="175" t="n"/>
      <c r="G342" s="176" t="n"/>
      <c r="H342" s="176" t="n"/>
    </row>
    <row r="343">
      <c r="C343" s="176" t="n"/>
      <c r="D343" s="175" t="n"/>
      <c r="G343" s="176" t="n"/>
      <c r="H343" s="176" t="n"/>
    </row>
    <row r="344">
      <c r="C344" s="176" t="n"/>
      <c r="D344" s="175" t="n"/>
      <c r="G344" s="176" t="n"/>
      <c r="H344" s="176" t="n"/>
    </row>
    <row r="345">
      <c r="C345" s="176" t="n"/>
      <c r="D345" s="175" t="n"/>
      <c r="G345" s="176" t="n"/>
      <c r="H345" s="176" t="n"/>
    </row>
    <row r="346">
      <c r="C346" s="176" t="n"/>
      <c r="D346" s="175" t="n"/>
      <c r="G346" s="176" t="n"/>
      <c r="H346" s="176" t="n"/>
    </row>
    <row r="347">
      <c r="C347" s="176" t="n"/>
      <c r="D347" s="175" t="n"/>
      <c r="G347" s="176" t="n"/>
      <c r="H347" s="176" t="n"/>
    </row>
    <row r="348">
      <c r="C348" s="176" t="n"/>
      <c r="D348" s="175" t="n"/>
      <c r="G348" s="176" t="n"/>
      <c r="H348" s="176" t="n"/>
    </row>
    <row r="349">
      <c r="C349" s="176" t="n"/>
      <c r="D349" s="175" t="n"/>
      <c r="G349" s="176" t="n"/>
      <c r="H349" s="176" t="n"/>
    </row>
    <row r="350">
      <c r="C350" s="176" t="n"/>
      <c r="D350" s="175" t="n"/>
      <c r="G350" s="176" t="n"/>
      <c r="H350" s="176" t="n"/>
    </row>
    <row r="351">
      <c r="C351" s="176" t="n"/>
      <c r="D351" s="175" t="n"/>
      <c r="G351" s="176" t="n"/>
      <c r="H351" s="176" t="n"/>
    </row>
    <row r="352">
      <c r="C352" s="176" t="n"/>
      <c r="D352" s="175" t="n"/>
      <c r="G352" s="176" t="n"/>
      <c r="H352" s="176" t="n"/>
    </row>
    <row r="353">
      <c r="C353" s="176" t="n"/>
      <c r="D353" s="175" t="n"/>
      <c r="G353" s="176" t="n"/>
      <c r="H353" s="176" t="n"/>
    </row>
    <row r="354">
      <c r="C354" s="176" t="n"/>
      <c r="D354" s="175" t="n"/>
      <c r="G354" s="176" t="n"/>
      <c r="H354" s="176" t="n"/>
    </row>
    <row r="355">
      <c r="C355" s="176" t="n"/>
      <c r="D355" s="175" t="n"/>
      <c r="G355" s="176" t="n"/>
      <c r="H355" s="176" t="n"/>
    </row>
    <row r="356">
      <c r="C356" s="176" t="n"/>
      <c r="D356" s="175" t="n"/>
      <c r="G356" s="176" t="n"/>
      <c r="H356" s="176" t="n"/>
    </row>
    <row r="357">
      <c r="C357" s="176" t="n"/>
      <c r="D357" s="175" t="n"/>
      <c r="G357" s="176" t="n"/>
      <c r="H357" s="176" t="n"/>
    </row>
    <row r="358">
      <c r="C358" s="176" t="n"/>
      <c r="D358" s="175" t="n"/>
      <c r="G358" s="176" t="n"/>
      <c r="H358" s="176" t="n"/>
    </row>
    <row r="359">
      <c r="C359" s="176" t="n"/>
      <c r="D359" s="175" t="n"/>
      <c r="G359" s="176" t="n"/>
      <c r="H359" s="176" t="n"/>
    </row>
    <row r="360">
      <c r="C360" s="176" t="n"/>
      <c r="D360" s="175" t="n"/>
      <c r="G360" s="176" t="n"/>
      <c r="H360" s="176" t="n"/>
    </row>
    <row r="361">
      <c r="C361" s="176" t="n"/>
      <c r="D361" s="175" t="n"/>
      <c r="G361" s="176" t="n"/>
      <c r="H361" s="176" t="n"/>
    </row>
    <row r="362">
      <c r="C362" s="176" t="n"/>
      <c r="D362" s="175" t="n"/>
      <c r="G362" s="176" t="n"/>
      <c r="H362" s="176" t="n"/>
    </row>
    <row r="363">
      <c r="C363" s="176" t="n"/>
      <c r="D363" s="175" t="n"/>
      <c r="G363" s="176" t="n"/>
      <c r="H363" s="176" t="n"/>
    </row>
    <row r="364">
      <c r="C364" s="176" t="n"/>
      <c r="D364" s="175" t="n"/>
      <c r="G364" s="176" t="n"/>
      <c r="H364" s="176" t="n"/>
    </row>
    <row r="365">
      <c r="C365" s="176" t="n"/>
      <c r="D365" s="175" t="n"/>
      <c r="G365" s="176" t="n"/>
      <c r="H365" s="176" t="n"/>
    </row>
    <row r="366">
      <c r="C366" s="176" t="n"/>
      <c r="D366" s="175" t="n"/>
      <c r="G366" s="176" t="n"/>
      <c r="H366" s="176" t="n"/>
    </row>
    <row r="367">
      <c r="C367" s="176" t="n"/>
      <c r="D367" s="175" t="n"/>
      <c r="G367" s="176" t="n"/>
      <c r="H367" s="176" t="n"/>
    </row>
    <row r="368">
      <c r="C368" s="176" t="n"/>
      <c r="D368" s="175" t="n"/>
      <c r="G368" s="176" t="n"/>
      <c r="H368" s="176" t="n"/>
    </row>
    <row r="369">
      <c r="C369" s="176" t="n"/>
      <c r="D369" s="175" t="n"/>
      <c r="G369" s="176" t="n"/>
      <c r="H369" s="176" t="n"/>
    </row>
    <row r="370">
      <c r="C370" s="176" t="n"/>
      <c r="D370" s="175" t="n"/>
      <c r="G370" s="176" t="n"/>
      <c r="H370" s="176" t="n"/>
    </row>
    <row r="371">
      <c r="C371" s="176" t="n"/>
      <c r="D371" s="175" t="n"/>
      <c r="G371" s="176" t="n"/>
      <c r="H371" s="176" t="n"/>
    </row>
    <row r="372">
      <c r="C372" s="176" t="n"/>
      <c r="D372" s="175" t="n"/>
      <c r="G372" s="176" t="n"/>
      <c r="H372" s="176" t="n"/>
    </row>
    <row r="373">
      <c r="C373" s="176" t="n"/>
      <c r="D373" s="175" t="n"/>
      <c r="G373" s="176" t="n"/>
      <c r="H373" s="176" t="n"/>
    </row>
    <row r="374">
      <c r="C374" s="176" t="n"/>
      <c r="D374" s="175" t="n"/>
      <c r="G374" s="176" t="n"/>
      <c r="H374" s="176" t="n"/>
    </row>
    <row r="375">
      <c r="C375" s="176" t="n"/>
      <c r="D375" s="175" t="n"/>
      <c r="G375" s="176" t="n"/>
      <c r="H375" s="176" t="n"/>
    </row>
    <row r="376">
      <c r="C376" s="176" t="n"/>
      <c r="D376" s="175" t="n"/>
      <c r="G376" s="176" t="n"/>
      <c r="H376" s="176" t="n"/>
    </row>
    <row r="377">
      <c r="C377" s="176" t="n"/>
      <c r="D377" s="175" t="n"/>
      <c r="G377" s="176" t="n"/>
      <c r="H377" s="176" t="n"/>
    </row>
    <row r="378">
      <c r="C378" s="176" t="n"/>
      <c r="D378" s="175" t="n"/>
      <c r="G378" s="176" t="n"/>
      <c r="H378" s="176" t="n"/>
    </row>
    <row r="379">
      <c r="C379" s="176" t="n"/>
      <c r="D379" s="175" t="n"/>
      <c r="G379" s="176" t="n"/>
      <c r="H379" s="176" t="n"/>
    </row>
    <row r="380">
      <c r="C380" s="176" t="n"/>
      <c r="D380" s="175" t="n"/>
      <c r="G380" s="176" t="n"/>
      <c r="H380" s="176" t="n"/>
    </row>
    <row r="381">
      <c r="C381" s="176" t="n"/>
      <c r="D381" s="175" t="n"/>
      <c r="G381" s="176" t="n"/>
      <c r="H381" s="176" t="n"/>
    </row>
    <row r="382">
      <c r="C382" s="176" t="n"/>
      <c r="D382" s="175" t="n"/>
      <c r="G382" s="176" t="n"/>
      <c r="H382" s="176" t="n"/>
    </row>
    <row r="383">
      <c r="C383" s="176" t="n"/>
      <c r="D383" s="175" t="n"/>
      <c r="G383" s="176" t="n"/>
      <c r="H383" s="176" t="n"/>
    </row>
    <row r="384">
      <c r="C384" s="176" t="n"/>
      <c r="D384" s="175" t="n"/>
      <c r="G384" s="176" t="n"/>
      <c r="H384" s="176" t="n"/>
    </row>
    <row r="385">
      <c r="C385" s="176" t="n"/>
      <c r="D385" s="175" t="n"/>
      <c r="G385" s="176" t="n"/>
      <c r="H385" s="176" t="n"/>
    </row>
    <row r="386">
      <c r="C386" s="176" t="n"/>
      <c r="D386" s="175" t="n"/>
      <c r="G386" s="176" t="n"/>
      <c r="H386" s="176" t="n"/>
    </row>
    <row r="387">
      <c r="C387" s="176" t="n"/>
      <c r="D387" s="175" t="n"/>
      <c r="G387" s="176" t="n"/>
      <c r="H387" s="176" t="n"/>
    </row>
    <row r="388">
      <c r="C388" s="176" t="n"/>
      <c r="D388" s="175" t="n"/>
      <c r="G388" s="176" t="n"/>
      <c r="H388" s="176" t="n"/>
    </row>
    <row r="389">
      <c r="C389" s="176" t="n"/>
      <c r="D389" s="175" t="n"/>
      <c r="G389" s="176" t="n"/>
      <c r="H389" s="176" t="n"/>
    </row>
    <row r="390">
      <c r="C390" s="176" t="n"/>
      <c r="D390" s="175" t="n"/>
      <c r="G390" s="176" t="n"/>
      <c r="H390" s="176" t="n"/>
    </row>
    <row r="391">
      <c r="C391" s="176" t="n"/>
      <c r="D391" s="175" t="n"/>
      <c r="G391" s="176" t="n"/>
      <c r="H391" s="176" t="n"/>
    </row>
    <row r="392">
      <c r="C392" s="176" t="n"/>
      <c r="D392" s="175" t="n"/>
      <c r="G392" s="176" t="n"/>
      <c r="H392" s="176" t="n"/>
    </row>
    <row r="393">
      <c r="C393" s="176" t="n"/>
      <c r="D393" s="175" t="n"/>
      <c r="G393" s="176" t="n"/>
      <c r="H393" s="176" t="n"/>
    </row>
    <row r="394">
      <c r="C394" s="176" t="n"/>
      <c r="D394" s="175" t="n"/>
      <c r="G394" s="176" t="n"/>
      <c r="H394" s="176" t="n"/>
    </row>
    <row r="395">
      <c r="C395" s="176" t="n"/>
      <c r="D395" s="175" t="n"/>
      <c r="G395" s="176" t="n"/>
      <c r="H395" s="176" t="n"/>
    </row>
    <row r="396">
      <c r="C396" s="176" t="n"/>
      <c r="D396" s="175" t="n"/>
      <c r="G396" s="176" t="n"/>
      <c r="H396" s="176" t="n"/>
    </row>
    <row r="397">
      <c r="C397" s="176" t="n"/>
      <c r="D397" s="175" t="n"/>
      <c r="G397" s="176" t="n"/>
      <c r="H397" s="176" t="n"/>
    </row>
    <row r="398">
      <c r="C398" s="176" t="n"/>
      <c r="D398" s="175" t="n"/>
      <c r="G398" s="176" t="n"/>
      <c r="H398" s="176" t="n"/>
    </row>
    <row r="399">
      <c r="C399" s="176" t="n"/>
      <c r="D399" s="175" t="n"/>
      <c r="G399" s="176" t="n"/>
      <c r="H399" s="176" t="n"/>
    </row>
    <row r="400">
      <c r="C400" s="176" t="n"/>
      <c r="D400" s="175" t="n"/>
      <c r="G400" s="176" t="n"/>
      <c r="H400" s="176" t="n"/>
    </row>
    <row r="401">
      <c r="C401" s="176" t="n"/>
      <c r="D401" s="175" t="n"/>
      <c r="G401" s="176" t="n"/>
      <c r="H401" s="176" t="n"/>
    </row>
    <row r="402">
      <c r="C402" s="176" t="n"/>
      <c r="D402" s="175" t="n"/>
      <c r="G402" s="176" t="n"/>
      <c r="H402" s="176" t="n"/>
    </row>
    <row r="403">
      <c r="C403" s="176" t="n"/>
      <c r="D403" s="175" t="n"/>
      <c r="G403" s="176" t="n"/>
      <c r="H403" s="176" t="n"/>
    </row>
    <row r="404">
      <c r="C404" s="176" t="n"/>
      <c r="D404" s="175" t="n"/>
      <c r="G404" s="176" t="n"/>
      <c r="H404" s="176" t="n"/>
    </row>
    <row r="405">
      <c r="C405" s="176" t="n"/>
      <c r="D405" s="175" t="n"/>
      <c r="G405" s="176" t="n"/>
      <c r="H405" s="176" t="n"/>
    </row>
    <row r="406">
      <c r="C406" s="176" t="n"/>
      <c r="D406" s="175" t="n"/>
      <c r="G406" s="176" t="n"/>
      <c r="H406" s="176" t="n"/>
    </row>
    <row r="407">
      <c r="C407" s="176" t="n"/>
      <c r="D407" s="175" t="n"/>
      <c r="G407" s="176" t="n"/>
      <c r="H407" s="176" t="n"/>
    </row>
    <row r="408">
      <c r="C408" s="176" t="n"/>
      <c r="D408" s="175" t="n"/>
      <c r="G408" s="176" t="n"/>
      <c r="H408" s="176" t="n"/>
    </row>
    <row r="409">
      <c r="C409" s="176" t="n"/>
      <c r="D409" s="175" t="n"/>
      <c r="G409" s="176" t="n"/>
      <c r="H409" s="176" t="n"/>
    </row>
    <row r="410">
      <c r="C410" s="176" t="n"/>
      <c r="D410" s="175" t="n"/>
      <c r="G410" s="176" t="n"/>
      <c r="H410" s="176" t="n"/>
    </row>
    <row r="411">
      <c r="C411" s="176" t="n"/>
      <c r="D411" s="175" t="n"/>
      <c r="G411" s="176" t="n"/>
      <c r="H411" s="176" t="n"/>
    </row>
    <row r="412">
      <c r="C412" s="176" t="n"/>
      <c r="D412" s="175" t="n"/>
      <c r="G412" s="176" t="n"/>
      <c r="H412" s="176" t="n"/>
    </row>
    <row r="413">
      <c r="C413" s="176" t="n"/>
      <c r="D413" s="175" t="n"/>
      <c r="G413" s="176" t="n"/>
      <c r="H413" s="176" t="n"/>
    </row>
    <row r="414">
      <c r="C414" s="176" t="n"/>
      <c r="D414" s="175" t="n"/>
      <c r="G414" s="176" t="n"/>
      <c r="H414" s="176" t="n"/>
    </row>
    <row r="415">
      <c r="C415" s="176" t="n"/>
      <c r="D415" s="175" t="n"/>
      <c r="G415" s="176" t="n"/>
      <c r="H415" s="176" t="n"/>
    </row>
    <row r="416">
      <c r="C416" s="176" t="n"/>
      <c r="D416" s="175" t="n"/>
      <c r="G416" s="176" t="n"/>
      <c r="H416" s="176" t="n"/>
    </row>
    <row r="417">
      <c r="C417" s="176" t="n"/>
      <c r="D417" s="175" t="n"/>
      <c r="G417" s="176" t="n"/>
      <c r="H417" s="176" t="n"/>
    </row>
    <row r="418">
      <c r="C418" s="176" t="n"/>
      <c r="D418" s="175" t="n"/>
      <c r="G418" s="176" t="n"/>
      <c r="H418" s="176" t="n"/>
    </row>
    <row r="419">
      <c r="C419" s="176" t="n"/>
      <c r="D419" s="175" t="n"/>
      <c r="G419" s="176" t="n"/>
      <c r="H419" s="176" t="n"/>
    </row>
    <row r="420">
      <c r="C420" s="176" t="n"/>
      <c r="D420" s="175" t="n"/>
      <c r="G420" s="176" t="n"/>
      <c r="H420" s="176" t="n"/>
    </row>
    <row r="421">
      <c r="C421" s="176" t="n"/>
      <c r="D421" s="175" t="n"/>
      <c r="G421" s="176" t="n"/>
      <c r="H421" s="176" t="n"/>
    </row>
    <row r="422">
      <c r="C422" s="176" t="n"/>
      <c r="D422" s="175" t="n"/>
      <c r="G422" s="176" t="n"/>
      <c r="H422" s="176" t="n"/>
    </row>
    <row r="423">
      <c r="C423" s="176" t="n"/>
      <c r="D423" s="175" t="n"/>
      <c r="G423" s="176" t="n"/>
      <c r="H423" s="176" t="n"/>
    </row>
    <row r="424">
      <c r="C424" s="176" t="n"/>
      <c r="D424" s="175" t="n"/>
      <c r="G424" s="176" t="n"/>
      <c r="H424" s="176" t="n"/>
    </row>
    <row r="425">
      <c r="C425" s="176" t="n"/>
      <c r="D425" s="175" t="n"/>
      <c r="G425" s="176" t="n"/>
      <c r="H425" s="176" t="n"/>
    </row>
    <row r="426">
      <c r="C426" s="176" t="n"/>
      <c r="D426" s="175" t="n"/>
      <c r="G426" s="176" t="n"/>
      <c r="H426" s="176" t="n"/>
    </row>
    <row r="427">
      <c r="C427" s="176" t="n"/>
      <c r="D427" s="175" t="n"/>
      <c r="G427" s="176" t="n"/>
      <c r="H427" s="176" t="n"/>
    </row>
    <row r="428">
      <c r="C428" s="176" t="n"/>
      <c r="D428" s="175" t="n"/>
      <c r="G428" s="176" t="n"/>
      <c r="H428" s="176" t="n"/>
    </row>
    <row r="429">
      <c r="C429" s="176" t="n"/>
      <c r="D429" s="175" t="n"/>
      <c r="G429" s="176" t="n"/>
      <c r="H429" s="176" t="n"/>
    </row>
    <row r="430">
      <c r="C430" s="176" t="n"/>
      <c r="D430" s="175" t="n"/>
      <c r="G430" s="176" t="n"/>
      <c r="H430" s="176" t="n"/>
    </row>
    <row r="431">
      <c r="C431" s="176" t="n"/>
      <c r="D431" s="175" t="n"/>
      <c r="G431" s="176" t="n"/>
      <c r="H431" s="176" t="n"/>
    </row>
    <row r="432">
      <c r="C432" s="176" t="n"/>
      <c r="D432" s="175" t="n"/>
      <c r="G432" s="176" t="n"/>
      <c r="H432" s="176" t="n"/>
    </row>
    <row r="433">
      <c r="C433" s="176" t="n"/>
      <c r="D433" s="175" t="n"/>
      <c r="G433" s="176" t="n"/>
      <c r="H433" s="176" t="n"/>
    </row>
    <row r="434">
      <c r="C434" s="176" t="n"/>
      <c r="D434" s="175" t="n"/>
      <c r="G434" s="176" t="n"/>
      <c r="H434" s="176" t="n"/>
    </row>
    <row r="435">
      <c r="C435" s="176" t="n"/>
      <c r="D435" s="175" t="n"/>
      <c r="G435" s="176" t="n"/>
      <c r="H435" s="176" t="n"/>
    </row>
    <row r="436">
      <c r="C436" s="176" t="n"/>
      <c r="D436" s="175" t="n"/>
      <c r="G436" s="176" t="n"/>
      <c r="H436" s="176" t="n"/>
    </row>
    <row r="437">
      <c r="C437" s="176" t="n"/>
      <c r="D437" s="175" t="n"/>
      <c r="G437" s="176" t="n"/>
      <c r="H437" s="176" t="n"/>
    </row>
    <row r="438">
      <c r="C438" s="176" t="n"/>
      <c r="D438" s="175" t="n"/>
      <c r="G438" s="176" t="n"/>
      <c r="H438" s="176" t="n"/>
    </row>
    <row r="439">
      <c r="C439" s="176" t="n"/>
      <c r="D439" s="175" t="n"/>
      <c r="G439" s="176" t="n"/>
      <c r="H439" s="176" t="n"/>
    </row>
    <row r="440">
      <c r="C440" s="176" t="n"/>
      <c r="D440" s="175" t="n"/>
      <c r="G440" s="176" t="n"/>
      <c r="H440" s="176" t="n"/>
    </row>
    <row r="441">
      <c r="C441" s="176" t="n"/>
      <c r="D441" s="175" t="n"/>
      <c r="G441" s="176" t="n"/>
      <c r="H441" s="176" t="n"/>
    </row>
    <row r="442">
      <c r="C442" s="176" t="n"/>
      <c r="D442" s="175" t="n"/>
      <c r="G442" s="176" t="n"/>
      <c r="H442" s="176" t="n"/>
    </row>
    <row r="443">
      <c r="C443" s="176" t="n"/>
      <c r="D443" s="175" t="n"/>
      <c r="G443" s="176" t="n"/>
      <c r="H443" s="176" t="n"/>
    </row>
    <row r="444">
      <c r="C444" s="176" t="n"/>
      <c r="D444" s="175" t="n"/>
      <c r="G444" s="176" t="n"/>
      <c r="H444" s="176" t="n"/>
    </row>
    <row r="445">
      <c r="C445" s="176" t="n"/>
      <c r="D445" s="175" t="n"/>
      <c r="G445" s="176" t="n"/>
      <c r="H445" s="176" t="n"/>
    </row>
    <row r="446">
      <c r="C446" s="176" t="n"/>
      <c r="D446" s="175" t="n"/>
      <c r="G446" s="176" t="n"/>
      <c r="H446" s="176" t="n"/>
    </row>
    <row r="447">
      <c r="C447" s="176" t="n"/>
      <c r="D447" s="175" t="n"/>
      <c r="G447" s="176" t="n"/>
      <c r="H447" s="176" t="n"/>
    </row>
    <row r="448">
      <c r="C448" s="176" t="n"/>
      <c r="D448" s="175" t="n"/>
      <c r="G448" s="176" t="n"/>
      <c r="H448" s="176" t="n"/>
    </row>
    <row r="449">
      <c r="C449" s="176" t="n"/>
      <c r="D449" s="175" t="n"/>
      <c r="G449" s="176" t="n"/>
      <c r="H449" s="176" t="n"/>
    </row>
    <row r="450">
      <c r="C450" s="176" t="n"/>
      <c r="D450" s="175" t="n"/>
      <c r="G450" s="176" t="n"/>
      <c r="H450" s="176" t="n"/>
    </row>
    <row r="451">
      <c r="C451" s="176" t="n"/>
      <c r="D451" s="175" t="n"/>
      <c r="G451" s="176" t="n"/>
      <c r="H451" s="176" t="n"/>
    </row>
    <row r="452">
      <c r="C452" s="176" t="n"/>
      <c r="D452" s="175" t="n"/>
      <c r="G452" s="176" t="n"/>
      <c r="H452" s="176" t="n"/>
    </row>
    <row r="453">
      <c r="C453" s="176" t="n"/>
      <c r="D453" s="175" t="n"/>
      <c r="G453" s="176" t="n"/>
      <c r="H453" s="176" t="n"/>
    </row>
  </sheetData>
  <sheetProtection selectLockedCells="0" selectUnlockedCells="0" sheet="1" objects="1" insertRows="1" insertHyperlinks="1" autoFilter="1" scenarios="1" formatColumns="1" deleteColumns="1" insertColumns="1" pivotTables="1" deleteRows="1" formatCells="1" formatRows="1" sort="1"/>
  <mergeCells count="2">
    <mergeCell ref="E1:F1"/>
    <mergeCell ref="A1:B1"/>
  </mergeCells>
  <pageMargins left="0.7" right="0.7" top="0.787401575" bottom="0.787401575" header="0.3" footer="0.3"/>
  <pageSetup orientation="portrait" paperSize="9" scale="79"/>
  <colBreaks count="1" manualBreakCount="1">
    <brk id="4" min="0" max="49" man="1"/>
  </colBreaks>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Lauer, Johannes (Werk15)</dc:creator>
  <dcterms:created xmlns:dcterms="http://purl.org/dc/terms/" xmlns:xsi="http://www.w3.org/2001/XMLSchema-instance" xsi:type="dcterms:W3CDTF">2022-05-18T09:40:20Z</dcterms:created>
  <dcterms:modified xmlns:dcterms="http://purl.org/dc/terms/" xmlns:xsi="http://www.w3.org/2001/XMLSchema-instance" xsi:type="dcterms:W3CDTF">2026-06-02T11:00:52Z</dcterms:modified>
  <cp:lastModifiedBy>Lauer, Johannes (Werk15)</cp:lastModifiedBy>
  <cp:lastPrinted>2023-02-10T12:21:25Z</cp:lastPrinted>
</cp:coreProperties>
</file>